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djan\Documents\SFCE PROJEKTI\UJF\DOKUMENTACE DPS\"/>
    </mc:Choice>
  </mc:AlternateContent>
  <bookViews>
    <workbookView xWindow="0" yWindow="0" windowWidth="28800" windowHeight="12435" activeTab="1"/>
  </bookViews>
  <sheets>
    <sheet name="REKAPITULACE" sheetId="10" r:id="rId1"/>
    <sheet name="HVAC" sheetId="4" r:id="rId2"/>
  </sheets>
  <externalReferences>
    <externalReference r:id="rId3"/>
    <externalReference r:id="rId4"/>
    <externalReference r:id="rId5"/>
    <externalReference r:id="rId6"/>
  </externalReferences>
  <definedNames>
    <definedName name="________PR1" localSheetId="0">[1]CH2E!$G$37</definedName>
    <definedName name="________PR1">[2]CH2E!$G$37</definedName>
    <definedName name="________PR2" localSheetId="0">[1]CH2E!$G$40</definedName>
    <definedName name="________PR2">[2]CH2E!$G$40</definedName>
    <definedName name="_____PR1" localSheetId="0">#REF!</definedName>
    <definedName name="_____PR1">#REF!</definedName>
    <definedName name="_____PR2" localSheetId="0">#REF!</definedName>
    <definedName name="_____PR2">#REF!</definedName>
    <definedName name="____PR1" localSheetId="0">#REF!</definedName>
    <definedName name="____PR1">#REF!</definedName>
    <definedName name="____PR2" localSheetId="0">#REF!</definedName>
    <definedName name="____PR2">#REF!</definedName>
    <definedName name="___PR1" localSheetId="0">#REF!</definedName>
    <definedName name="___PR1">#REF!</definedName>
    <definedName name="___PR2" localSheetId="0">#REF!</definedName>
    <definedName name="___PR2">#REF!</definedName>
    <definedName name="__PR1" localSheetId="0">#REF!</definedName>
    <definedName name="__PR1">#REF!</definedName>
    <definedName name="__PR2" localSheetId="0">#REF!</definedName>
    <definedName name="__PR2">#REF!</definedName>
    <definedName name="_xlnm._FilterDatabase" localSheetId="1" hidden="1">HVAC!$H$10:$W$660</definedName>
    <definedName name="_xlnm._FilterDatabase" localSheetId="0" hidden="1">REKAPITULACE!$F$10:$F$41</definedName>
    <definedName name="ABAT" localSheetId="0">#REF!</definedName>
    <definedName name="ABAT">#REF!</definedName>
    <definedName name="Cena" localSheetId="0">#REF!</definedName>
    <definedName name="Cena">#REF!</definedName>
    <definedName name="Cena1" localSheetId="0">#REF!</definedName>
    <definedName name="Cena1">#REF!</definedName>
    <definedName name="Cena2" localSheetId="0">#REF!</definedName>
    <definedName name="Cena2">#REF!</definedName>
    <definedName name="Cena3" localSheetId="0">#REF!</definedName>
    <definedName name="Cena3">#REF!</definedName>
    <definedName name="Cena4" localSheetId="0">#REF!</definedName>
    <definedName name="Cena4">#REF!</definedName>
    <definedName name="Cena5" localSheetId="0">#REF!</definedName>
    <definedName name="Cena5">#REF!</definedName>
    <definedName name="Cena6" localSheetId="0">#REF!</definedName>
    <definedName name="Cena6">#REF!</definedName>
    <definedName name="Cena7" localSheetId="0">#REF!</definedName>
    <definedName name="Cena7">#REF!</definedName>
    <definedName name="Cena8" localSheetId="0">#REF!</definedName>
    <definedName name="Cena8">#REF!</definedName>
    <definedName name="DATE" localSheetId="0">#REF!</definedName>
    <definedName name="DATE">#REF!</definedName>
    <definedName name="Datum" localSheetId="0">[3]Mar!#REF!</definedName>
    <definedName name="Datum">[4]Mar!#REF!</definedName>
    <definedName name="DELET" localSheetId="0">#REF!</definedName>
    <definedName name="DELET">#REF!</definedName>
    <definedName name="DELEX" localSheetId="0">#REF!</definedName>
    <definedName name="DELEX">#REF!</definedName>
    <definedName name="Dispečink" localSheetId="0">[3]Mar!#REF!</definedName>
    <definedName name="Dispečink">[4]Mar!#REF!</definedName>
    <definedName name="EAI" localSheetId="0">#REF!</definedName>
    <definedName name="EAI">#REF!</definedName>
    <definedName name="EME" localSheetId="0">#REF!</definedName>
    <definedName name="EME">#REF!</definedName>
    <definedName name="FGD" localSheetId="0">#REF!</definedName>
    <definedName name="FGD">#REF!</definedName>
    <definedName name="HBAR" localSheetId="0">#REF!</definedName>
    <definedName name="HBAR">#REF!</definedName>
    <definedName name="HBE" localSheetId="0">#REF!</definedName>
    <definedName name="HBE">#REF!</definedName>
    <definedName name="HBEAIC" localSheetId="0">#REF!</definedName>
    <definedName name="HBEAIC">#REF!</definedName>
    <definedName name="HBEFGD" localSheetId="0">#REF!</definedName>
    <definedName name="HBEFGD">#REF!</definedName>
    <definedName name="HCHIF" localSheetId="0">#REF!</definedName>
    <definedName name="HCHIF">#REF!</definedName>
    <definedName name="Hlavička" localSheetId="0">[3]Mar!#REF!</definedName>
    <definedName name="Hlavička">[4]Mar!#REF!</definedName>
    <definedName name="HPRODM" localSheetId="0">#REF!</definedName>
    <definedName name="HPRODM">#REF!</definedName>
    <definedName name="HST" localSheetId="0">#REF!</definedName>
    <definedName name="HST">#REF!</definedName>
    <definedName name="CHIFF" localSheetId="0">#REF!</definedName>
    <definedName name="CHIFF">#REF!</definedName>
    <definedName name="IND" localSheetId="0">#REF!</definedName>
    <definedName name="IND">#REF!</definedName>
    <definedName name="ING" localSheetId="0">#REF!</definedName>
    <definedName name="ING">#REF!</definedName>
    <definedName name="KFV" localSheetId="0">#REF!</definedName>
    <definedName name="KFV">#REF!</definedName>
    <definedName name="Kod" localSheetId="0">#REF!</definedName>
    <definedName name="Kod">#REF!</definedName>
    <definedName name="KVFC" localSheetId="0">#REF!</definedName>
    <definedName name="KVFC">#REF!</definedName>
    <definedName name="KVHF" localSheetId="0">#REF!</definedName>
    <definedName name="KVHF">#REF!</definedName>
    <definedName name="MCC" localSheetId="0">#REF!</definedName>
    <definedName name="MCC">#REF!</definedName>
    <definedName name="MCE" localSheetId="0">#REF!</definedName>
    <definedName name="MCE">#REF!</definedName>
    <definedName name="MIMP" localSheetId="0">#REF!</definedName>
    <definedName name="MIMP">#REF!</definedName>
    <definedName name="MMO" localSheetId="0">#REF!</definedName>
    <definedName name="MMO">#REF!</definedName>
    <definedName name="MMP" localSheetId="0">#REF!</definedName>
    <definedName name="MMP">#REF!</definedName>
    <definedName name="MMS" localSheetId="0">#REF!</definedName>
    <definedName name="MMS">#REF!</definedName>
    <definedName name="MN" localSheetId="0">#REF!</definedName>
    <definedName name="MN">#REF!</definedName>
    <definedName name="NCC" localSheetId="0">#REF!</definedName>
    <definedName name="NCC">#REF!</definedName>
    <definedName name="NCE" localSheetId="0">#REF!</definedName>
    <definedName name="NCE">#REF!</definedName>
    <definedName name="NHM" localSheetId="0">#REF!</definedName>
    <definedName name="NHM">#REF!</definedName>
    <definedName name="NIMP" localSheetId="0">#REF!</definedName>
    <definedName name="NIMP">#REF!</definedName>
    <definedName name="NJEX" localSheetId="0">#REF!</definedName>
    <definedName name="NJEX">#REF!</definedName>
    <definedName name="NMO" localSheetId="0">#REF!</definedName>
    <definedName name="NMO">#REF!</definedName>
    <definedName name="NMP" localSheetId="0">#REF!</definedName>
    <definedName name="NMP">#REF!</definedName>
    <definedName name="NMS" localSheetId="0">#REF!</definedName>
    <definedName name="NMS">#REF!</definedName>
    <definedName name="NRDZV" localSheetId="0">#REF!</definedName>
    <definedName name="NRDZV">#REF!</definedName>
    <definedName name="NUIT" localSheetId="0">#REF!</definedName>
    <definedName name="NUIT">#REF!</definedName>
    <definedName name="NUM" localSheetId="0">#REF!</definedName>
    <definedName name="NUM">#REF!</definedName>
    <definedName name="NVEX" localSheetId="0">#REF!</definedName>
    <definedName name="NVEX">#REF!</definedName>
    <definedName name="PRD" localSheetId="0">#REF!</definedName>
    <definedName name="PRD">#REF!</definedName>
    <definedName name="PRFC" localSheetId="0">#REF!</definedName>
    <definedName name="PRFC">#REF!</definedName>
    <definedName name="PRFV" localSheetId="0">#REF!</definedName>
    <definedName name="PRFV">#REF!</definedName>
    <definedName name="PRHF" localSheetId="0">#REF!</definedName>
    <definedName name="PRHF">#REF!</definedName>
    <definedName name="PRCH1" localSheetId="0">#REF!</definedName>
    <definedName name="PRCH1">#REF!</definedName>
    <definedName name="_xlnm.Print_Area" localSheetId="1">HVAC!$I$10:$S$662</definedName>
    <definedName name="_xlnm.Print_Area" localSheetId="0">REKAPITULACE!$A$1:$E$40</definedName>
    <definedName name="_xlnm.Print_Titles" localSheetId="1">HVAC!$2:$9</definedName>
    <definedName name="PRN" localSheetId="0">#REF!</definedName>
    <definedName name="PRN">#REF!</definedName>
    <definedName name="Přehled" localSheetId="0">#REF!</definedName>
    <definedName name="Přehled">#REF!</definedName>
    <definedName name="PVFC" localSheetId="0">#REF!</definedName>
    <definedName name="PVFC">#REF!</definedName>
    <definedName name="PVHF" localSheetId="0">#REF!</definedName>
    <definedName name="PVHF">#REF!</definedName>
    <definedName name="REPAS" localSheetId="0">#REF!</definedName>
    <definedName name="REPAS">#REF!</definedName>
    <definedName name="Rok_nabídky" localSheetId="0">#REF!</definedName>
    <definedName name="Rok_nabídky">#REF!</definedName>
    <definedName name="Specifikace" localSheetId="0">#REF!</definedName>
    <definedName name="Specifikace">#REF!</definedName>
    <definedName name="THBE" localSheetId="0">#REF!</definedName>
    <definedName name="THBE">#REF!</definedName>
    <definedName name="THCC" localSheetId="0">#REF!</definedName>
    <definedName name="THCC">#REF!</definedName>
    <definedName name="THCE" localSheetId="0">#REF!</definedName>
    <definedName name="THCE">#REF!</definedName>
    <definedName name="THIA" localSheetId="0">#REF!</definedName>
    <definedName name="THIA">#REF!</definedName>
    <definedName name="THM" localSheetId="0">#REF!</definedName>
    <definedName name="THM">#REF!</definedName>
    <definedName name="THMO" localSheetId="0">#REF!</definedName>
    <definedName name="THMO">#REF!</definedName>
    <definedName name="THMP" localSheetId="0">#REF!</definedName>
    <definedName name="THMP">#REF!</definedName>
    <definedName name="THP" localSheetId="0">#REF!</definedName>
    <definedName name="THP">#REF!</definedName>
    <definedName name="THST" localSheetId="0">#REF!</definedName>
    <definedName name="THST">#REF!</definedName>
    <definedName name="TOTC32" localSheetId="0">#REF!</definedName>
    <definedName name="TOTC32">#REF!</definedName>
    <definedName name="TOTC82" localSheetId="0">#REF!</definedName>
    <definedName name="TOTC82">#REF!</definedName>
    <definedName name="TOTC82ABAT" localSheetId="0">#REF!</definedName>
    <definedName name="TOTC82ABAT">#REF!</definedName>
    <definedName name="TOTC91" localSheetId="0">#REF!</definedName>
    <definedName name="TOTC91">#REF!</definedName>
    <definedName name="TOTD" localSheetId="0">#REF!</definedName>
    <definedName name="TOTD">#REF!</definedName>
    <definedName name="TOTDBIS" localSheetId="0">#REF!</definedName>
    <definedName name="TOTDBIS">#REF!</definedName>
    <definedName name="TOTE" localSheetId="0">#REF!</definedName>
    <definedName name="TOTE">#REF!</definedName>
    <definedName name="TOTF" localSheetId="0">#REF!</definedName>
    <definedName name="TOTF">#REF!</definedName>
    <definedName name="TOTG19" localSheetId="0">#REF!</definedName>
    <definedName name="TOTG19">#REF!</definedName>
    <definedName name="TOTG29" localSheetId="0">#REF!</definedName>
    <definedName name="TOTG29">#REF!</definedName>
    <definedName name="TOTG45" localSheetId="0">#REF!</definedName>
    <definedName name="TOTG45">#REF!</definedName>
    <definedName name="TOTG53" localSheetId="0">#REF!</definedName>
    <definedName name="TOTG53">#REF!</definedName>
    <definedName name="TOTH" localSheetId="0">#REF!</definedName>
    <definedName name="TOTH">#REF!</definedName>
    <definedName name="TOTS" localSheetId="0">#REF!</definedName>
    <definedName name="TOTS">#REF!</definedName>
    <definedName name="Typ" localSheetId="0">[3]Mar!$C$202:$C$287,[3]Mar!$C$19:$C$195</definedName>
    <definedName name="Typ">[4]Mar!$C$202:$C$287,[4]Mar!$C$19:$C$195</definedName>
    <definedName name="VOY" localSheetId="0">#REF!</definedName>
    <definedName name="VOY">#REF!</definedName>
  </definedNames>
  <calcPr calcId="152511"/>
</workbook>
</file>

<file path=xl/calcChain.xml><?xml version="1.0" encoding="utf-8"?>
<calcChain xmlns="http://schemas.openxmlformats.org/spreadsheetml/2006/main">
  <c r="S473" i="4" l="1"/>
  <c r="S468" i="4"/>
  <c r="S467" i="4"/>
  <c r="S465" i="4"/>
  <c r="S466" i="4"/>
  <c r="S458" i="4"/>
  <c r="S459" i="4"/>
  <c r="S460" i="4"/>
  <c r="S450" i="4"/>
  <c r="S451" i="4"/>
  <c r="D39" i="10"/>
  <c r="S659" i="4" l="1"/>
  <c r="S658" i="4"/>
  <c r="S655" i="4"/>
  <c r="S654" i="4"/>
  <c r="S653" i="4"/>
  <c r="S652" i="4"/>
  <c r="S651" i="4"/>
  <c r="S650" i="4"/>
  <c r="S649" i="4"/>
  <c r="S646" i="4"/>
  <c r="S645" i="4"/>
  <c r="S642" i="4"/>
  <c r="S641" i="4"/>
  <c r="S640" i="4"/>
  <c r="S637" i="4"/>
  <c r="S636" i="4"/>
  <c r="S635" i="4"/>
  <c r="S632" i="4"/>
  <c r="S631" i="4"/>
  <c r="S630" i="4"/>
  <c r="S629" i="4"/>
  <c r="S628" i="4"/>
  <c r="S627" i="4"/>
  <c r="S626" i="4"/>
  <c r="S625" i="4"/>
  <c r="S624" i="4"/>
  <c r="S116" i="4" l="1"/>
  <c r="S117" i="4"/>
  <c r="S583" i="4" l="1"/>
  <c r="S590" i="4"/>
  <c r="S597" i="4"/>
  <c r="S586" i="4"/>
  <c r="S582" i="4"/>
  <c r="S596" i="4"/>
  <c r="S585" i="4"/>
  <c r="S599" i="4"/>
  <c r="S580" i="4"/>
  <c r="S588" i="4"/>
  <c r="S592" i="4"/>
  <c r="S581" i="4"/>
  <c r="S589" i="4"/>
  <c r="S595" i="4"/>
  <c r="S598" i="4"/>
  <c r="S594" i="4"/>
  <c r="S584" i="4"/>
  <c r="S591" i="4"/>
  <c r="S579" i="4"/>
  <c r="S587" i="4"/>
  <c r="S593" i="4"/>
  <c r="S600" i="4"/>
  <c r="S601" i="4"/>
  <c r="S602" i="4"/>
  <c r="S603" i="4"/>
  <c r="S604" i="4"/>
  <c r="S605" i="4"/>
  <c r="S606" i="4"/>
  <c r="S607" i="4"/>
  <c r="S608" i="4"/>
  <c r="S609" i="4"/>
  <c r="S615" i="4"/>
  <c r="S613" i="4"/>
  <c r="S611" i="4"/>
  <c r="S617" i="4"/>
  <c r="S610" i="4"/>
  <c r="S612" i="4"/>
  <c r="S614" i="4"/>
  <c r="S616" i="4"/>
  <c r="S618" i="4"/>
  <c r="S474" i="4"/>
  <c r="S472" i="4"/>
  <c r="S471" i="4"/>
  <c r="S470" i="4"/>
  <c r="S462" i="4"/>
  <c r="S463" i="4"/>
  <c r="S464" i="4"/>
  <c r="S461" i="4"/>
  <c r="S469" i="4"/>
  <c r="S561" i="4" l="1"/>
  <c r="S532" i="4"/>
  <c r="S563" i="4"/>
  <c r="S567" i="4"/>
  <c r="S569" i="4"/>
  <c r="S565" i="4"/>
  <c r="S559" i="4"/>
  <c r="S558" i="4"/>
  <c r="S560" i="4"/>
  <c r="S562" i="4"/>
  <c r="S564" i="4"/>
  <c r="S566" i="4"/>
  <c r="S568" i="4"/>
  <c r="S570" i="4"/>
  <c r="S533" i="4"/>
  <c r="S534" i="4"/>
  <c r="S535" i="4"/>
  <c r="S536" i="4"/>
  <c r="S537" i="4"/>
  <c r="S538" i="4"/>
  <c r="S539" i="4"/>
  <c r="S540" i="4"/>
  <c r="S541" i="4"/>
  <c r="S542" i="4"/>
  <c r="S543" i="4"/>
  <c r="S544" i="4"/>
  <c r="S545" i="4"/>
  <c r="S546" i="4"/>
  <c r="S547" i="4"/>
  <c r="S548" i="4"/>
  <c r="S549" i="4"/>
  <c r="S550" i="4"/>
  <c r="S551" i="4"/>
  <c r="S552" i="4"/>
  <c r="S553" i="4"/>
  <c r="S554" i="4"/>
  <c r="S555" i="4"/>
  <c r="S556" i="4"/>
  <c r="S557" i="4"/>
  <c r="S520" i="4"/>
  <c r="S530" i="4"/>
  <c r="S525" i="4"/>
  <c r="S528" i="4"/>
  <c r="S523" i="4"/>
  <c r="S531" i="4"/>
  <c r="S529" i="4"/>
  <c r="S522" i="4"/>
  <c r="S518" i="4"/>
  <c r="S526" i="4"/>
  <c r="S521" i="4"/>
  <c r="S524" i="4"/>
  <c r="S519" i="4"/>
  <c r="S527" i="4"/>
  <c r="S517" i="4"/>
  <c r="S142" i="4" l="1"/>
  <c r="S129" i="4"/>
  <c r="S216" i="4" l="1"/>
  <c r="S361" i="4"/>
  <c r="S364" i="4"/>
  <c r="S368" i="4"/>
  <c r="S13" i="4"/>
  <c r="S245" i="4" l="1"/>
  <c r="S252" i="4"/>
  <c r="S259" i="4"/>
  <c r="S30" i="4"/>
  <c r="S196" i="4"/>
  <c r="S271" i="4"/>
  <c r="S227" i="4"/>
  <c r="S21" i="4"/>
  <c r="S58" i="4"/>
  <c r="S162" i="4"/>
  <c r="S78" i="4"/>
  <c r="S143" i="4"/>
  <c r="S49" i="4"/>
  <c r="S137" i="4"/>
  <c r="S367" i="4"/>
  <c r="S39" i="4"/>
  <c r="S213" i="4"/>
  <c r="S219" i="4"/>
  <c r="S286" i="4"/>
  <c r="S297" i="4"/>
  <c r="S28" i="4"/>
  <c r="S26" i="4"/>
  <c r="S67" i="4"/>
  <c r="S53" i="4"/>
  <c r="S88" i="4"/>
  <c r="S489" i="4"/>
  <c r="S121" i="4"/>
  <c r="S293" i="4"/>
  <c r="S424" i="4"/>
  <c r="S249" i="4"/>
  <c r="S236" i="4"/>
  <c r="S340" i="4"/>
  <c r="S510" i="4"/>
  <c r="S223" i="4"/>
  <c r="S230" i="4"/>
  <c r="S317" i="4"/>
  <c r="S32" i="4"/>
  <c r="S309" i="4"/>
  <c r="S363" i="4"/>
  <c r="S16" i="4"/>
  <c r="S20" i="4"/>
  <c r="S507" i="4"/>
  <c r="S515" i="4"/>
  <c r="S251" i="4"/>
  <c r="S349" i="4"/>
  <c r="S389" i="4"/>
  <c r="S75" i="4"/>
  <c r="S83" i="4"/>
  <c r="S37" i="4"/>
  <c r="S42" i="4"/>
  <c r="S89" i="4"/>
  <c r="S25" i="4"/>
  <c r="S174" i="4"/>
  <c r="S292" i="4"/>
  <c r="S296" i="4"/>
  <c r="S329" i="4"/>
  <c r="S333" i="4"/>
  <c r="S378" i="4"/>
  <c r="S386" i="4"/>
  <c r="S413" i="4"/>
  <c r="S501" i="4"/>
  <c r="S483" i="4"/>
  <c r="S480" i="4"/>
  <c r="S400" i="4"/>
  <c r="S354" i="4"/>
  <c r="S278" i="4"/>
  <c r="S61" i="4"/>
  <c r="S59" i="4"/>
  <c r="S209" i="4"/>
  <c r="S233" i="4"/>
  <c r="S237" i="4"/>
  <c r="S241" i="4"/>
  <c r="S172" i="4"/>
  <c r="S12" i="4"/>
  <c r="S189" i="4"/>
  <c r="S225" i="4"/>
  <c r="S384" i="4"/>
  <c r="S388" i="4"/>
  <c r="S396" i="4"/>
  <c r="S342" i="4"/>
  <c r="S411" i="4"/>
  <c r="S403" i="4"/>
  <c r="S97" i="4"/>
  <c r="S392" i="4"/>
  <c r="S407" i="4"/>
  <c r="S421" i="4"/>
  <c r="S578" i="4"/>
  <c r="S621" i="4"/>
  <c r="S457" i="4"/>
  <c r="S453" i="4"/>
  <c r="S344" i="4"/>
  <c r="S276" i="4"/>
  <c r="S274" i="4"/>
  <c r="S168" i="4"/>
  <c r="S48" i="4"/>
  <c r="S87" i="4"/>
  <c r="S138" i="4"/>
  <c r="S319" i="4"/>
  <c r="S372" i="4"/>
  <c r="S449" i="4"/>
  <c r="S455" i="4"/>
  <c r="S493" i="4"/>
  <c r="S164" i="4"/>
  <c r="S435" i="4"/>
  <c r="S325" i="4"/>
  <c r="S281" i="4"/>
  <c r="S512" i="4"/>
  <c r="S154" i="4"/>
  <c r="S105" i="4"/>
  <c r="S300" i="4"/>
  <c r="S76" i="4"/>
  <c r="S90" i="4"/>
  <c r="S432" i="4"/>
  <c r="S448" i="4"/>
  <c r="S124" i="4"/>
  <c r="S304" i="4"/>
  <c r="S288" i="4"/>
  <c r="S351" i="4"/>
  <c r="S438" i="4"/>
  <c r="S441" i="4"/>
  <c r="S482" i="4"/>
  <c r="S68" i="4"/>
  <c r="S46" i="4"/>
  <c r="S107" i="4"/>
  <c r="S131" i="4"/>
  <c r="S186" i="4"/>
  <c r="S193" i="4"/>
  <c r="S200" i="4"/>
  <c r="S205" i="4"/>
  <c r="S210" i="4"/>
  <c r="S222" i="4"/>
  <c r="S226" i="4"/>
  <c r="S248" i="4"/>
  <c r="S262" i="4"/>
  <c r="S310" i="4"/>
  <c r="S357" i="4"/>
  <c r="S369" i="4"/>
  <c r="S516" i="4"/>
  <c r="S115" i="4"/>
  <c r="S112" i="4"/>
  <c r="S108" i="4"/>
  <c r="S111" i="4"/>
  <c r="S44" i="4"/>
  <c r="S84" i="4"/>
  <c r="S136" i="4"/>
  <c r="S157" i="4"/>
  <c r="S160" i="4"/>
  <c r="S166" i="4"/>
  <c r="S190" i="4"/>
  <c r="S208" i="4"/>
  <c r="S224" i="4"/>
  <c r="S268" i="4"/>
  <c r="S355" i="4"/>
  <c r="S506" i="4"/>
  <c r="S514" i="4"/>
  <c r="S110" i="4"/>
  <c r="S109" i="4"/>
  <c r="S113" i="4"/>
  <c r="S573" i="4"/>
  <c r="S492" i="4"/>
  <c r="S96" i="4"/>
  <c r="S385" i="4"/>
  <c r="S381" i="4"/>
  <c r="S175" i="4"/>
  <c r="S178" i="4"/>
  <c r="S504" i="4"/>
  <c r="S497" i="4"/>
  <c r="S486" i="4"/>
  <c r="S366" i="4"/>
  <c r="S362" i="4"/>
  <c r="S358" i="4"/>
  <c r="S313" i="4"/>
  <c r="S280" i="4"/>
  <c r="S144" i="4"/>
  <c r="S125" i="4"/>
  <c r="S65" i="4"/>
  <c r="S57" i="4"/>
  <c r="S14" i="4"/>
  <c r="S19" i="4"/>
  <c r="S33" i="4"/>
  <c r="S60" i="4"/>
  <c r="S70" i="4"/>
  <c r="S173" i="4"/>
  <c r="S130" i="4"/>
  <c r="S323" i="4"/>
  <c r="S575" i="4"/>
  <c r="S428" i="4"/>
  <c r="S341" i="4"/>
  <c r="S41" i="4"/>
  <c r="S82" i="4"/>
  <c r="S134" i="4"/>
  <c r="S303" i="4"/>
  <c r="S334" i="4"/>
  <c r="S375" i="4"/>
  <c r="S425" i="4"/>
  <c r="S229" i="4"/>
  <c r="S234" i="4"/>
  <c r="S238" i="4"/>
  <c r="S246" i="4"/>
  <c r="S256" i="4"/>
  <c r="S301" i="4"/>
  <c r="S311" i="4"/>
  <c r="S356" i="4"/>
  <c r="S574" i="4"/>
  <c r="S165" i="4"/>
  <c r="S62" i="4"/>
  <c r="S247" i="4"/>
  <c r="S275" i="4"/>
  <c r="S305" i="4"/>
  <c r="S330" i="4"/>
  <c r="S416" i="4"/>
  <c r="S505" i="4"/>
  <c r="S509" i="4"/>
  <c r="S332" i="4"/>
  <c r="S106" i="4"/>
  <c r="S40" i="4"/>
  <c r="S45" i="4"/>
  <c r="S145" i="4"/>
  <c r="S337" i="4"/>
  <c r="S360" i="4"/>
  <c r="S406" i="4"/>
  <c r="S326" i="4"/>
  <c r="S494" i="4"/>
  <c r="S81" i="4"/>
  <c r="S183" i="4"/>
  <c r="S316" i="4"/>
  <c r="S320" i="4"/>
  <c r="S253" i="4"/>
  <c r="S285" i="4"/>
  <c r="S287" i="4"/>
  <c r="S289" i="4"/>
  <c r="S399" i="4"/>
  <c r="S98" i="4"/>
  <c r="S343" i="4"/>
  <c r="S387" i="4"/>
  <c r="S447" i="4"/>
  <c r="S179" i="4"/>
  <c r="S456" i="4"/>
  <c r="S479" i="4"/>
  <c r="S177" i="4"/>
  <c r="S66" i="4"/>
  <c r="S235" i="4"/>
  <c r="S77" i="4"/>
  <c r="S201" i="4"/>
  <c r="S239" i="4"/>
  <c r="S306" i="4"/>
  <c r="S114" i="4"/>
  <c r="S176" i="4"/>
  <c r="S218" i="4"/>
  <c r="S228" i="4"/>
  <c r="S250" i="4"/>
  <c r="S277" i="4"/>
  <c r="S69" i="4"/>
  <c r="S265" i="4"/>
  <c r="S279" i="4"/>
  <c r="S331" i="4"/>
  <c r="S345" i="4"/>
  <c r="S508" i="4"/>
  <c r="S452" i="4"/>
  <c r="S484" i="4"/>
  <c r="S481" i="4"/>
  <c r="S454" i="4"/>
  <c r="S429" i="4"/>
  <c r="S417" i="4"/>
  <c r="S412" i="4"/>
  <c r="S408" i="4"/>
  <c r="S29" i="4"/>
  <c r="S102" i="4"/>
  <c r="S444" i="4"/>
  <c r="S312" i="4"/>
  <c r="S204" i="4"/>
  <c r="S54" i="4"/>
  <c r="S73" i="4"/>
  <c r="S242" i="4"/>
  <c r="S318" i="4"/>
  <c r="S52" i="4"/>
  <c r="S95" i="4"/>
  <c r="S47" i="4"/>
  <c r="S240" i="4"/>
  <c r="S477" i="4"/>
  <c r="S167" i="4"/>
  <c r="S163" i="4"/>
  <c r="S161" i="4"/>
  <c r="S393" i="4"/>
  <c r="S485" i="4"/>
  <c r="S151" i="4"/>
  <c r="S22" i="4"/>
  <c r="S18" i="4"/>
  <c r="S180" i="4"/>
  <c r="S15" i="4"/>
  <c r="S94" i="4"/>
  <c r="S120" i="4"/>
  <c r="S148" i="4"/>
  <c r="S169" i="4"/>
  <c r="S93" i="4"/>
  <c r="S17" i="4"/>
  <c r="S74" i="4"/>
  <c r="S197" i="4"/>
  <c r="S126" i="4"/>
  <c r="S295" i="4"/>
  <c r="S348" i="4"/>
  <c r="S294" i="4"/>
  <c r="S513" i="4"/>
  <c r="S478" i="4"/>
  <c r="S365" i="4"/>
  <c r="S36" i="4"/>
  <c r="S418" i="4"/>
  <c r="S359" i="4"/>
  <c r="S324" i="4"/>
  <c r="S302" i="4"/>
  <c r="S135" i="4"/>
  <c r="S43" i="4"/>
  <c r="S284" i="4"/>
  <c r="S511" i="4"/>
  <c r="S498" i="4"/>
  <c r="S101" i="4"/>
  <c r="S31" i="4"/>
  <c r="S141" i="4"/>
  <c r="S350" i="4"/>
  <c r="S38" i="4"/>
  <c r="S27" i="4"/>
  <c r="S662" i="4" l="1"/>
</calcChain>
</file>

<file path=xl/sharedStrings.xml><?xml version="1.0" encoding="utf-8"?>
<sst xmlns="http://schemas.openxmlformats.org/spreadsheetml/2006/main" count="2093" uniqueCount="456">
  <si>
    <t>LIST OF MATERIALS</t>
  </si>
  <si>
    <t>SITE :</t>
  </si>
  <si>
    <t>ČAST / PART :</t>
  </si>
  <si>
    <t>HVAC</t>
  </si>
  <si>
    <t>N° OF DRAWING :</t>
  </si>
  <si>
    <t xml:space="preserve">DATE :   </t>
  </si>
  <si>
    <t>A [mm] or DN</t>
  </si>
  <si>
    <t>B [mm]</t>
  </si>
  <si>
    <t>REF</t>
  </si>
  <si>
    <t>TYPE</t>
  </si>
  <si>
    <t>#</t>
  </si>
  <si>
    <t>A</t>
  </si>
  <si>
    <t>ø</t>
  </si>
  <si>
    <t>21.3 x 2.6 (DN15)</t>
  </si>
  <si>
    <t>ml</t>
  </si>
  <si>
    <t>26.9 x 2.6 (DN20)</t>
  </si>
  <si>
    <t>33.7 x 3.2 (DN25)</t>
  </si>
  <si>
    <t>42.4 x 3.2 (DN32)</t>
  </si>
  <si>
    <t>48.3 x 3.2 (DN40)</t>
  </si>
  <si>
    <t>60.3 x 3.6 (DN50)</t>
  </si>
  <si>
    <t>76 x 3.6 (DN65)</t>
  </si>
  <si>
    <t>89 x 3.6 (DN80)</t>
  </si>
  <si>
    <t>108 x 4 (DN100)</t>
  </si>
  <si>
    <t>133 x 4.5 (DN125)</t>
  </si>
  <si>
    <t>159 x 4.5 (DN150)</t>
  </si>
  <si>
    <t>k3 - 90°</t>
  </si>
  <si>
    <t>pcs</t>
  </si>
  <si>
    <t>DN</t>
  </si>
  <si>
    <t>1/2"</t>
  </si>
  <si>
    <t>3/4"</t>
  </si>
  <si>
    <t>1"</t>
  </si>
  <si>
    <t>2"</t>
  </si>
  <si>
    <t>B</t>
  </si>
  <si>
    <t>PN 16</t>
  </si>
  <si>
    <t>PN 40</t>
  </si>
  <si>
    <t>ČSN 13 23 80</t>
  </si>
  <si>
    <t>133/108</t>
  </si>
  <si>
    <t>108/89</t>
  </si>
  <si>
    <t>108/76</t>
  </si>
  <si>
    <t>76/60,3</t>
  </si>
  <si>
    <t>76/48,3</t>
  </si>
  <si>
    <t>60,3/48,3</t>
  </si>
  <si>
    <t>48,3/42,4</t>
  </si>
  <si>
    <t>48,3/26,9</t>
  </si>
  <si>
    <t>42,4/33,7</t>
  </si>
  <si>
    <t>42,4/26,9</t>
  </si>
  <si>
    <t>33,7/26,9</t>
  </si>
  <si>
    <t>33,7/21,3</t>
  </si>
  <si>
    <t>26,9/21,3</t>
  </si>
  <si>
    <t>5/4"</t>
  </si>
  <si>
    <t>6/4"</t>
  </si>
  <si>
    <t>Č. 280</t>
  </si>
  <si>
    <t>ČSN 13 83 35</t>
  </si>
  <si>
    <t>Č. 290</t>
  </si>
  <si>
    <t>6 BAR</t>
  </si>
  <si>
    <t xml:space="preserve"> </t>
  </si>
  <si>
    <t>DIA</t>
  </si>
  <si>
    <t>ø100</t>
  </si>
  <si>
    <t>0 - 6 bar</t>
  </si>
  <si>
    <t>L=500mm</t>
  </si>
  <si>
    <t xml:space="preserve">30 mm </t>
  </si>
  <si>
    <t xml:space="preserve">50 mm </t>
  </si>
  <si>
    <t>19 x 28</t>
  </si>
  <si>
    <t>19 x 35</t>
  </si>
  <si>
    <t>19 x 42</t>
  </si>
  <si>
    <t>19 x 48</t>
  </si>
  <si>
    <t>19 x 60</t>
  </si>
  <si>
    <t>19 x 76</t>
  </si>
  <si>
    <t>19 x 108</t>
  </si>
  <si>
    <t>19 x 133</t>
  </si>
  <si>
    <t>19 x 160</t>
  </si>
  <si>
    <r>
      <t>m</t>
    </r>
    <r>
      <rPr>
        <b/>
        <vertAlign val="superscript"/>
        <sz val="10"/>
        <rFont val="Arial"/>
        <family val="2"/>
      </rPr>
      <t>2</t>
    </r>
  </si>
  <si>
    <t>kg</t>
  </si>
  <si>
    <t>M</t>
  </si>
  <si>
    <t>16 x 110</t>
  </si>
  <si>
    <t>8</t>
  </si>
  <si>
    <t>10</t>
  </si>
  <si>
    <t>10/8</t>
  </si>
  <si>
    <t>l</t>
  </si>
  <si>
    <t>L</t>
  </si>
  <si>
    <t>45 x 45</t>
  </si>
  <si>
    <t>U</t>
  </si>
  <si>
    <t>80 x 80</t>
  </si>
  <si>
    <t>66 - for DN 20</t>
  </si>
  <si>
    <t>72 - for DN 25</t>
  </si>
  <si>
    <t>80 - for DN 32</t>
  </si>
  <si>
    <t>109 - for DN 40</t>
  </si>
  <si>
    <t>123 - for DN 50</t>
  </si>
  <si>
    <t>176 - for DN 65</t>
  </si>
  <si>
    <t>214 - for DN 100</t>
  </si>
  <si>
    <t>239 - for DN 125</t>
  </si>
  <si>
    <t>268 - for DN 150</t>
  </si>
  <si>
    <t>2.5 lit/pcs</t>
  </si>
  <si>
    <t>125/125</t>
  </si>
  <si>
    <t>160/160</t>
  </si>
  <si>
    <t>125/160</t>
  </si>
  <si>
    <t>160/250</t>
  </si>
  <si>
    <t>160/315</t>
  </si>
  <si>
    <t>250/315</t>
  </si>
  <si>
    <t>250/355</t>
  </si>
  <si>
    <t>355/250</t>
  </si>
  <si>
    <t>315/250</t>
  </si>
  <si>
    <t>315/200</t>
  </si>
  <si>
    <t>250/160</t>
  </si>
  <si>
    <t>160/125</t>
  </si>
  <si>
    <t>TYP</t>
  </si>
  <si>
    <t>Samolepící trny s klipsami Clipss 32mm - 500 ks</t>
  </si>
  <si>
    <t>8 x 20</t>
  </si>
  <si>
    <t>10 x 40</t>
  </si>
  <si>
    <t>Z</t>
  </si>
  <si>
    <t>100 x 100 x 30</t>
  </si>
  <si>
    <t>m2</t>
  </si>
  <si>
    <t>CELKEM</t>
  </si>
  <si>
    <t>kód</t>
  </si>
  <si>
    <t>unit/
jedno.</t>
  </si>
  <si>
    <r>
      <rPr>
        <sz val="12"/>
        <rFont val="Arial CE"/>
        <charset val="238"/>
      </rPr>
      <t>BRAND</t>
    </r>
    <r>
      <rPr>
        <b/>
        <sz val="12"/>
        <rFont val="Arial CE"/>
        <family val="2"/>
        <charset val="238"/>
      </rPr>
      <t xml:space="preserve">
DRUH </t>
    </r>
  </si>
  <si>
    <r>
      <rPr>
        <sz val="12"/>
        <rFont val="Arial"/>
        <family val="2"/>
        <charset val="238"/>
      </rPr>
      <t>Qte</t>
    </r>
    <r>
      <rPr>
        <b/>
        <sz val="12"/>
        <rFont val="Arial"/>
        <family val="2"/>
      </rPr>
      <t xml:space="preserve">
Množství</t>
    </r>
  </si>
  <si>
    <r>
      <rPr>
        <sz val="9"/>
        <rFont val="Arial"/>
        <family val="2"/>
        <charset val="238"/>
      </rPr>
      <t>UNIT PRICE</t>
    </r>
    <r>
      <rPr>
        <b/>
        <sz val="9"/>
        <rFont val="Arial"/>
        <family val="2"/>
        <charset val="238"/>
      </rPr>
      <t xml:space="preserve">
JEDNOTKOVÁ CENA</t>
    </r>
  </si>
  <si>
    <r>
      <rPr>
        <sz val="9"/>
        <rFont val="Arial"/>
        <family val="2"/>
        <charset val="238"/>
      </rPr>
      <t>TOTAL PRICE</t>
    </r>
    <r>
      <rPr>
        <b/>
        <sz val="9"/>
        <rFont val="Arial"/>
        <family val="2"/>
        <charset val="238"/>
      </rPr>
      <t xml:space="preserve">
CENA CELKEM</t>
    </r>
  </si>
  <si>
    <t>TRUBKY ČERNÉ</t>
  </si>
  <si>
    <t>VENTILY</t>
  </si>
  <si>
    <t>ČERPADLA</t>
  </si>
  <si>
    <t>EXPANZE A UDRŽOVÁNÍ TLAKU</t>
  </si>
  <si>
    <t>IZOLACE TPENÍ</t>
  </si>
  <si>
    <t>IZOLACE CHLAZENÍ</t>
  </si>
  <si>
    <t>IZOLACE VZT POTRUBÍ vč. oplaš. na sřeše</t>
  </si>
  <si>
    <t>POŽÁRNÍ IZOLACE</t>
  </si>
  <si>
    <t>CHLADICÍ AGREGATY</t>
  </si>
  <si>
    <t>CHLADICÍ VĚŽE</t>
  </si>
  <si>
    <t>SPLIT JEDNOTKY</t>
  </si>
  <si>
    <t>ČTYŘHRANÉ VZT POTUBÍ</t>
  </si>
  <si>
    <t>SPIRO POTRUBÍ</t>
  </si>
  <si>
    <t>FLEXO POTRUBÍ</t>
  </si>
  <si>
    <t>TLUMIČE HLUKU</t>
  </si>
  <si>
    <t>PPK</t>
  </si>
  <si>
    <t>VAV-CAV BOXY</t>
  </si>
  <si>
    <t>MŘÍŽKY</t>
  </si>
  <si>
    <t>FCU JEDNOTKY A CH. TRAMY</t>
  </si>
  <si>
    <t xml:space="preserve">VZT - REGULAČNÍ KLAPKY </t>
  </si>
  <si>
    <t>SPOTŘEBNÍ MATERIÁL PRO VZT POTRUBÍ</t>
  </si>
  <si>
    <t>SPOTŘEBNÍ MATERIÁL PRO POTRUBÍ CHLAZENÍ / TOPENÍ</t>
  </si>
  <si>
    <t>SPOTŘEBNÍ MATERIÁL PRO IZOLACE VZT POTRUBÍ</t>
  </si>
  <si>
    <t>SPOTŘEBNÍ MATERIÁL PRO IZOLACE POTRUBÍ TOPENÍ / CHLAZENÍ</t>
  </si>
  <si>
    <t>Název</t>
  </si>
  <si>
    <t>Kód</t>
  </si>
  <si>
    <t>OPLAŠTĚNÍ IZOLACE</t>
  </si>
  <si>
    <t>VENTILÁTORY A FITRAČNÍ ODTAHOVÉ BOXY</t>
  </si>
  <si>
    <t>kpl</t>
  </si>
  <si>
    <t>AHU1</t>
  </si>
  <si>
    <t>AHU2</t>
  </si>
  <si>
    <t>AHU3</t>
  </si>
  <si>
    <t xml:space="preserve">Kazeta </t>
  </si>
  <si>
    <t>L=1500</t>
  </si>
  <si>
    <t>L=1000</t>
  </si>
  <si>
    <t>L=3000</t>
  </si>
  <si>
    <t>159/108</t>
  </si>
  <si>
    <t>Pc1</t>
  </si>
  <si>
    <t>Pc5</t>
  </si>
  <si>
    <t>Pc2</t>
  </si>
  <si>
    <t>Pc3</t>
  </si>
  <si>
    <t>Pc4</t>
  </si>
  <si>
    <t>Pt1</t>
  </si>
  <si>
    <t>Pt3</t>
  </si>
  <si>
    <t>Pt4</t>
  </si>
  <si>
    <t>Pt5</t>
  </si>
  <si>
    <t>HVDT CHL1</t>
  </si>
  <si>
    <t>HVDT CHL2</t>
  </si>
  <si>
    <t>DC1</t>
  </si>
  <si>
    <t xml:space="preserve">Odtah z chemických digestoří laboratoří 420 a 423 </t>
  </si>
  <si>
    <t>Odtah z chemických digestoří laboratoří 425</t>
  </si>
  <si>
    <t>Odtah z chemických digestoří laboratoře 421</t>
  </si>
  <si>
    <t xml:space="preserve">Odtah z chemické laboratoře 420 a 423 </t>
  </si>
  <si>
    <t>Odtah z chemické laboratoře 424</t>
  </si>
  <si>
    <t>Odtah z chemických digestoří laboratoří 420a</t>
  </si>
  <si>
    <t>Ex odtah z digestoře brusírny 322</t>
  </si>
  <si>
    <t xml:space="preserve">Odtah ze skříněk digestoří laboratoře 420 421 423 </t>
  </si>
  <si>
    <t>Ex Odtah ze skříněk pro uskladnění chemikálíí 622b</t>
  </si>
  <si>
    <t>Odtah ze skříněk pro uskladnění chemikálíí 622b</t>
  </si>
  <si>
    <t>odtah sociálního zázemí</t>
  </si>
  <si>
    <t>odtah ze strojovny HVAC</t>
  </si>
  <si>
    <t>přívod vzduchu pro kotelnu</t>
  </si>
  <si>
    <t>Sál urychlovače</t>
  </si>
  <si>
    <t>Laboratoře</t>
  </si>
  <si>
    <t>Čistá laboratoř 420a 421a</t>
  </si>
  <si>
    <t>Serverovna</t>
  </si>
  <si>
    <t>PK-AHU1-P-1</t>
  </si>
  <si>
    <t>PK-AHU1-P-2</t>
  </si>
  <si>
    <t>PK-AHU1-O-1</t>
  </si>
  <si>
    <t>PK-AHU1-O-2</t>
  </si>
  <si>
    <t>PK-AHU2-P-1</t>
  </si>
  <si>
    <t>PK-AHU2-P-2</t>
  </si>
  <si>
    <t>PK-AHU2-P-3</t>
  </si>
  <si>
    <t>PK-AHU2-P-4</t>
  </si>
  <si>
    <t>PK-AHU2-P-5</t>
  </si>
  <si>
    <t>PK-AHU2-O-1</t>
  </si>
  <si>
    <t>PK-AHU2-O-2</t>
  </si>
  <si>
    <t>PK-AHU2-O-3</t>
  </si>
  <si>
    <t>PK-AHU3-P-1</t>
  </si>
  <si>
    <t>PK-AHU3-O-1</t>
  </si>
  <si>
    <t>PK-EF8-O-1</t>
  </si>
  <si>
    <t>PK-EF11-O-1</t>
  </si>
  <si>
    <t>500x1000</t>
  </si>
  <si>
    <r>
      <rPr>
        <sz val="11"/>
        <color theme="1"/>
        <rFont val="Arial"/>
        <family val="2"/>
        <charset val="238"/>
      </rPr>
      <t>Ø</t>
    </r>
    <r>
      <rPr>
        <sz val="11"/>
        <color theme="1"/>
        <rFont val="Calibri"/>
        <family val="2"/>
        <charset val="238"/>
      </rPr>
      <t>160</t>
    </r>
  </si>
  <si>
    <t>CH1-2</t>
  </si>
  <si>
    <t>CH3-6</t>
  </si>
  <si>
    <t>Tepelne cerpadlo</t>
  </si>
  <si>
    <t>5 kW</t>
  </si>
  <si>
    <t>EF 01</t>
  </si>
  <si>
    <t>EF 02</t>
  </si>
  <si>
    <t>EF 03</t>
  </si>
  <si>
    <t>EF 04</t>
  </si>
  <si>
    <t>EF 05</t>
  </si>
  <si>
    <t>EF 06</t>
  </si>
  <si>
    <t>EF 07</t>
  </si>
  <si>
    <t>EF 08</t>
  </si>
  <si>
    <t>EF 09</t>
  </si>
  <si>
    <t>EF 10</t>
  </si>
  <si>
    <t>EF 11</t>
  </si>
  <si>
    <t>EF 12</t>
  </si>
  <si>
    <t>SF 01</t>
  </si>
  <si>
    <t>Ventilátor</t>
  </si>
  <si>
    <t>Přetlaková klapka</t>
  </si>
  <si>
    <t>Tlumič chvění,sada</t>
  </si>
  <si>
    <t>Ochranná stříška</t>
  </si>
  <si>
    <t>Nástavec</t>
  </si>
  <si>
    <t>Ventilátor Ex</t>
  </si>
  <si>
    <t>Svorkovnice</t>
  </si>
  <si>
    <t>Termistorová ochrana</t>
  </si>
  <si>
    <t>Spona rychloupínací</t>
  </si>
  <si>
    <t>Klapka přetlaková</t>
  </si>
  <si>
    <t>Pružná manžeta</t>
  </si>
  <si>
    <t>Klapka těsná</t>
  </si>
  <si>
    <t>Servopohon</t>
  </si>
  <si>
    <t>Klapka</t>
  </si>
  <si>
    <t>3.NP O</t>
  </si>
  <si>
    <t>3.NP P</t>
  </si>
  <si>
    <t>4.NP O</t>
  </si>
  <si>
    <t>4.NP P</t>
  </si>
  <si>
    <t>5.NP O</t>
  </si>
  <si>
    <t>5.NP P</t>
  </si>
  <si>
    <t>6.NP O</t>
  </si>
  <si>
    <t>6.NP P</t>
  </si>
  <si>
    <t>Ventil kovový</t>
  </si>
  <si>
    <t>Difuzor</t>
  </si>
  <si>
    <t>Vyústka</t>
  </si>
  <si>
    <t>Vířivá vyúsť</t>
  </si>
  <si>
    <t>Plenum box</t>
  </si>
  <si>
    <t>Čistý nástavec</t>
  </si>
  <si>
    <t>Filtr</t>
  </si>
  <si>
    <t>Čelní deska</t>
  </si>
  <si>
    <t>ø 125</t>
  </si>
  <si>
    <t>ø 160</t>
  </si>
  <si>
    <t>600 x 600</t>
  </si>
  <si>
    <t>400 x 200</t>
  </si>
  <si>
    <t>600 x 200</t>
  </si>
  <si>
    <t>ø 200</t>
  </si>
  <si>
    <t>ø 600 x 48</t>
  </si>
  <si>
    <t>610 x 610</t>
  </si>
  <si>
    <t>Žaluzie pevná</t>
  </si>
  <si>
    <t>hliník</t>
  </si>
  <si>
    <t>800 x 400</t>
  </si>
  <si>
    <t>400 x 800</t>
  </si>
  <si>
    <t>500 x 500</t>
  </si>
  <si>
    <t>500 x 355</t>
  </si>
  <si>
    <t>500 x 1000</t>
  </si>
  <si>
    <t>500 x 300</t>
  </si>
  <si>
    <t>1500 x 630</t>
  </si>
  <si>
    <t>800 x 315</t>
  </si>
  <si>
    <t>1000 x 400</t>
  </si>
  <si>
    <t>500 x 315</t>
  </si>
  <si>
    <t>2 x kontakt + magnet 24 V</t>
  </si>
  <si>
    <t>Regulátor VAV</t>
  </si>
  <si>
    <t>Vodní ohřívač</t>
  </si>
  <si>
    <t>3.NP 322 P</t>
  </si>
  <si>
    <t>3.NP 322a P</t>
  </si>
  <si>
    <t>3.NP 324 O</t>
  </si>
  <si>
    <t>3.NP 324 P</t>
  </si>
  <si>
    <t>4.NP 420 O</t>
  </si>
  <si>
    <t>4.NP 420 P</t>
  </si>
  <si>
    <t>4.NP 420a O</t>
  </si>
  <si>
    <t>4.NP 420a P</t>
  </si>
  <si>
    <t>4.NP 420a/1 O</t>
  </si>
  <si>
    <t>4.NP 420a/1 P</t>
  </si>
  <si>
    <t>4.NP 421 O</t>
  </si>
  <si>
    <t>4.NP 421 P</t>
  </si>
  <si>
    <t>4.NP 422 O</t>
  </si>
  <si>
    <t>4.NP 422 P</t>
  </si>
  <si>
    <t>4.NP 423 O</t>
  </si>
  <si>
    <t>4.NP 423 P</t>
  </si>
  <si>
    <t>4.NP 424 O</t>
  </si>
  <si>
    <t>4.NP 424 P</t>
  </si>
  <si>
    <t>4.NP 425 O</t>
  </si>
  <si>
    <t>4.NP 425 P</t>
  </si>
  <si>
    <t>5.NP 525 O</t>
  </si>
  <si>
    <t>5.NP 525 P</t>
  </si>
  <si>
    <t>5.NP 526 O</t>
  </si>
  <si>
    <t>5.NP 526 P</t>
  </si>
  <si>
    <t>5.NP 527 O</t>
  </si>
  <si>
    <t>5.NP 527 P</t>
  </si>
  <si>
    <t>5.NP 530 O</t>
  </si>
  <si>
    <t>5.NP 530 P</t>
  </si>
  <si>
    <t>Al - hadice s teplnou a hlukovou izolací</t>
  </si>
  <si>
    <t>40 x40</t>
  </si>
  <si>
    <t>směšovací trojcestná armatura</t>
  </si>
  <si>
    <t>tlakově nezavisla regulační armatura</t>
  </si>
  <si>
    <t>energetická armatura</t>
  </si>
  <si>
    <t>šesticestná regulační armaturaarmatura</t>
  </si>
  <si>
    <t>Č. 341</t>
  </si>
  <si>
    <t>Č. 340</t>
  </si>
  <si>
    <t>Dokumentace skutečného provedení stavby</t>
  </si>
  <si>
    <t>soub.</t>
  </si>
  <si>
    <t>Transporty zařízení, zařízení staveniště</t>
  </si>
  <si>
    <t>Zkoušky tlakové</t>
  </si>
  <si>
    <t>Kompletační a koordinační činnost</t>
  </si>
  <si>
    <t>Mimostaveništní doprava materiálů</t>
  </si>
  <si>
    <t>Ostatní náklady -  stavební a montážní prostor</t>
  </si>
  <si>
    <t>Zaregulování stávajicích a nových rozvodů HVAC</t>
  </si>
  <si>
    <t>Značení rozvodů</t>
  </si>
  <si>
    <t>Pronájem  jeřábu 60T / 80T</t>
  </si>
  <si>
    <t>hod</t>
  </si>
  <si>
    <t>Pronájem  plošin / lešení</t>
  </si>
  <si>
    <t>Vyčištění budov objektů při jakékoliv výšce podlaží</t>
  </si>
  <si>
    <t>Vnitrostaveništní doprava suti a vybouraných hmot pro budovy v do 9 m s použitím mechanizace</t>
  </si>
  <si>
    <t>Odvoz suti na skládku a vybouraných hmot nebo meziskládku  se složením</t>
  </si>
  <si>
    <t>Poplatek za uložení stavebního směsného odpadu na skládce (skládkovné)</t>
  </si>
  <si>
    <t>Dodávka a montáž atypických zámečnických konstrukcí pro vyvješení potrubí</t>
  </si>
  <si>
    <t>Přesun hmot tonážní pro zámečnické konstrukce v objektech v do 12 m</t>
  </si>
  <si>
    <t>t</t>
  </si>
  <si>
    <t>Komplexní montáž rozvodů chlazení a napojení technologie</t>
  </si>
  <si>
    <t>Komplexní montáž rozvodů vzduchotechniky a klimatizace prostor</t>
  </si>
  <si>
    <t>Hodinová zúčtovací sazba instalatér - příprava a vypuštění systému</t>
  </si>
  <si>
    <t>Hodinová zúčtovací sazba instalatér odborný zregulování systému</t>
  </si>
  <si>
    <t>Hodinová zúčtovací sazba revizní technik specialista</t>
  </si>
  <si>
    <t>Hodinová zúčtovací sazba technik odborný - stavební a montážní dozor</t>
  </si>
  <si>
    <t>Náklady na záruku 1% z díla</t>
  </si>
  <si>
    <t>Místní potrubní propojení podle požadavku urychlovače</t>
  </si>
  <si>
    <t>ČAST :</t>
  </si>
  <si>
    <t xml:space="preserve">DATUM :   </t>
  </si>
  <si>
    <t>Základní rozpočtové náklady:</t>
  </si>
  <si>
    <t>KLIMA JEDNOTKY</t>
  </si>
  <si>
    <t>NEPOJMENOVANÉ PRÁCE</t>
  </si>
  <si>
    <t>CELKEM ZRN</t>
  </si>
  <si>
    <t>750 x 500</t>
  </si>
  <si>
    <t>HVDT VYT1</t>
  </si>
  <si>
    <t>Pt6</t>
  </si>
  <si>
    <t>Regulátor, tlakový sensor, Q servopohon</t>
  </si>
  <si>
    <t>Žaluzie</t>
  </si>
  <si>
    <t>technická specifikace materiálu a zařízení</t>
  </si>
  <si>
    <t>Hodinová zúčtovací sazba instalatér- napuštění a tlakování centrálního rozvodu TV a CHL</t>
  </si>
  <si>
    <t>Pojištění díla 0,4%</t>
  </si>
  <si>
    <t xml:space="preserve">POTRUBÍ ČERNÉ VARNÉ BEZŠEV. </t>
  </si>
  <si>
    <t xml:space="preserve">KOLENO ČERNÉ VARNÉ K3 - 90° </t>
  </si>
  <si>
    <t>REDUKCE ČERNÁ VARNÁ</t>
  </si>
  <si>
    <t>PŘÍRUBA ČERNÁ PŘIVAŘOVACÍ S KRKEM</t>
  </si>
  <si>
    <r>
      <rPr>
        <b/>
        <sz val="11"/>
        <rFont val="Arial CE"/>
        <family val="2"/>
        <charset val="238"/>
      </rPr>
      <t xml:space="preserve">ŠROUBENÍ MOSAZNÉ (MŽ) </t>
    </r>
    <r>
      <rPr>
        <b/>
        <sz val="10"/>
        <rFont val="Arial CE"/>
        <family val="2"/>
        <charset val="238"/>
      </rPr>
      <t>S KUŽELOVÝM SEDLEM</t>
    </r>
  </si>
  <si>
    <r>
      <rPr>
        <b/>
        <sz val="11"/>
        <rFont val="Arial CE"/>
        <family val="2"/>
        <charset val="238"/>
      </rPr>
      <t>ŠROUBENÍ MOSAZNÉ (ŽŽ)</t>
    </r>
    <r>
      <rPr>
        <b/>
        <sz val="10"/>
        <rFont val="Arial CE"/>
        <family val="2"/>
        <charset val="238"/>
      </rPr>
      <t xml:space="preserve"> S KUŽELOVÝM SEDLEM</t>
    </r>
  </si>
  <si>
    <t>VSUVKA (Z TEMPER. LITINY)</t>
  </si>
  <si>
    <t>NÁTERUBEK KOVANÝ</t>
  </si>
  <si>
    <t>ZÁTKA (Z TEMPER. LITINY)</t>
  </si>
  <si>
    <t>KULOVÝ VENTIL</t>
  </si>
  <si>
    <t>UZAVIRACÍ KLAPKA</t>
  </si>
  <si>
    <t>VYVYŽOVACÍ VENTIL</t>
  </si>
  <si>
    <t>POJIŠŤOVACÍ VENTIL</t>
  </si>
  <si>
    <t>VYPOUŠTĚCÍ KULOVÝ KOHOUT</t>
  </si>
  <si>
    <t>GUMOVÝ KOMPENZÁTOR PŘÍRUBOVÝ</t>
  </si>
  <si>
    <t>FILTER</t>
  </si>
  <si>
    <t>ZPĚTNA KLAPKA</t>
  </si>
  <si>
    <t>MANOMETR</t>
  </si>
  <si>
    <t>MANOMETROVÝ VENTIL  TROJCESTÝ VČETNĚ TĚSNĚNÍ</t>
  </si>
  <si>
    <t>TEPLOMĚR KOTLOVÝ</t>
  </si>
  <si>
    <t>IZOLACE PRO TOPENÍ</t>
  </si>
  <si>
    <t>IZOLACE PRO CHLAZENÍ</t>
  </si>
  <si>
    <r>
      <t>ARMAFLEX</t>
    </r>
    <r>
      <rPr>
        <b/>
        <sz val="11"/>
        <rFont val="Arial CE"/>
        <family val="2"/>
        <charset val="238"/>
      </rPr>
      <t xml:space="preserve"> LEPICÍ PÁSKA 50mm x 15m TYP AF</t>
    </r>
  </si>
  <si>
    <t>ŠROUBY S ŠESTIHRANOU HLAVOU A S MATICÍ POZINK</t>
  </si>
  <si>
    <t>PODLOŽKA POZINKOVANÁ</t>
  </si>
  <si>
    <t>TRANSFORMACE ( ZÁVITOVÝ ADAPTÉR-REDUKCE)</t>
  </si>
  <si>
    <t>ZÁVITOVÁ TYČ POZINKOVANÁ</t>
  </si>
  <si>
    <t>ŠESTHRANNA MATICE POZINKOVANÁ</t>
  </si>
  <si>
    <t>KLINGERITOVÉ TĚSNĚNÍ</t>
  </si>
  <si>
    <t>SVAŘOVACÍ DRÁT</t>
  </si>
  <si>
    <t>NEMRZNOUCÍ SMĚS</t>
  </si>
  <si>
    <t>ČERNÝ PROFIL</t>
  </si>
  <si>
    <r>
      <rPr>
        <b/>
        <sz val="11"/>
        <rFont val="Arial CE"/>
        <family val="2"/>
        <charset val="238"/>
      </rPr>
      <t xml:space="preserve">OBIMKY POZINKOVANÉ S PRYŽOVOU VLOŽKOU </t>
    </r>
    <r>
      <rPr>
        <b/>
        <sz val="8"/>
        <rFont val="Arial CE"/>
        <family val="2"/>
        <charset val="238"/>
      </rPr>
      <t>( pro claz.)</t>
    </r>
  </si>
  <si>
    <r>
      <rPr>
        <b/>
        <sz val="11"/>
        <rFont val="Arial CE"/>
        <family val="2"/>
        <charset val="238"/>
      </rPr>
      <t>OBIMKY POZINKOVANÉ S PRYŽOVOU VLOŽKOU</t>
    </r>
    <r>
      <rPr>
        <b/>
        <sz val="8"/>
        <rFont val="Arial CE"/>
        <family val="2"/>
        <charset val="238"/>
      </rPr>
      <t xml:space="preserve"> ( pro top.)</t>
    </r>
  </si>
  <si>
    <t xml:space="preserve">ZAHRADNÍ HADICE </t>
  </si>
  <si>
    <t>OCELOVÁ RYCLOUPINACÍ PÁSKA</t>
  </si>
  <si>
    <t>LEPIDLO PRO ARMAFLEX</t>
  </si>
  <si>
    <t>ZÁKLADNÍ NÁTĚR ČERVENÝ</t>
  </si>
  <si>
    <t>ČTYŘHRANÉ POTRUBÍ</t>
  </si>
  <si>
    <t>POTRUBÍ - plastové</t>
  </si>
  <si>
    <t>TLUMIČ HLUKU</t>
  </si>
  <si>
    <t>KOLENO SPIRO 90° - LISOVANÉ</t>
  </si>
  <si>
    <t>SEDLO LISOVANÉ</t>
  </si>
  <si>
    <t>REDUKCE</t>
  </si>
  <si>
    <t>NÁTRUBEK</t>
  </si>
  <si>
    <t>SPOJKA VNITŘNÍ</t>
  </si>
  <si>
    <t>KONCOVÉ VÍKO</t>
  </si>
  <si>
    <t>FCU</t>
  </si>
  <si>
    <t>REGULAČNÍ KLAPKA</t>
  </si>
  <si>
    <t>FLEXIBILNÍ HADICE</t>
  </si>
  <si>
    <t>POŽÁRNÍ KLAPKA</t>
  </si>
  <si>
    <t>MATERIÁL NA PRŮCHOD SKRZ ZED´</t>
  </si>
  <si>
    <t>HLINIKOVÁ LEPICÍ PÁSKA</t>
  </si>
  <si>
    <t>NÝTY</t>
  </si>
  <si>
    <t>SAMOŘEZNÉ ŠROUBY</t>
  </si>
  <si>
    <t>HADICOVÁ SPONKA</t>
  </si>
  <si>
    <t>SAMOLEPICÍ KOLÍKY KOVOVÉ</t>
  </si>
  <si>
    <t>ŠROUBY</t>
  </si>
  <si>
    <t>DĚROVANÁ PÁSKA</t>
  </si>
  <si>
    <t>ZÁVĚS VZDUCH. VČETNĚ GUMY A PODLOŽKY</t>
  </si>
  <si>
    <t>ZÁVITOVÁ TYČ</t>
  </si>
  <si>
    <t>PRODLUŽOVACÍ ELEMENT POZINKOVANÝ</t>
  </si>
  <si>
    <t>PVC HMOŽDĚNKA</t>
  </si>
  <si>
    <t>VENKOVNÍ OPLÁŠTĚNÍ IZOLACE POTRUBÍ</t>
  </si>
  <si>
    <t>IZOLACE VZDUCHOTECHICKÉHO POTRUBÍ</t>
  </si>
  <si>
    <t>ČERPADLO</t>
  </si>
  <si>
    <t>MEMBRÁNOVA EXPANZNÍ NÁDOBA 100l</t>
  </si>
  <si>
    <t>DESKOVÝ VÝMĚNÍK A NÁDOBY</t>
  </si>
  <si>
    <t>CHLADICÍ AGREGÁT</t>
  </si>
  <si>
    <t>SUCHE CHLADICE</t>
  </si>
  <si>
    <t>VENTILÁTOR</t>
  </si>
  <si>
    <t>KLIMA JEDNOTKA</t>
  </si>
  <si>
    <t>EXPANZNÍ BOX</t>
  </si>
  <si>
    <t>SPLIT JEDNOTKA</t>
  </si>
  <si>
    <t>VEDLEJŠÍ ROZPOČTOVÉ NÁKLDY</t>
  </si>
  <si>
    <t>OSTATNÍ KONSTRUKCE A PRÁCE BOURÁNÍ</t>
  </si>
  <si>
    <t>PŘESUN HMOT</t>
  </si>
  <si>
    <t>KONSTRUKCE ZÁMEČNICKÉ</t>
  </si>
  <si>
    <t>NÁKLADY STAVBY</t>
  </si>
  <si>
    <r>
      <rPr>
        <b/>
        <sz val="11"/>
        <rFont val="Arial CE"/>
        <family val="2"/>
        <charset val="238"/>
      </rPr>
      <t>ÚDEROVÁ KOTVA -</t>
    </r>
    <r>
      <rPr>
        <b/>
        <sz val="8"/>
        <rFont val="Arial CE"/>
        <family val="2"/>
        <charset val="238"/>
      </rPr>
      <t xml:space="preserve"> </t>
    </r>
    <r>
      <rPr>
        <b/>
        <sz val="8"/>
        <rFont val="Arial CE"/>
        <charset val="238"/>
      </rPr>
      <t>HMOŽDĚNKA S VNITŘNÍM ZÁVITEM POZINKOVANÁ</t>
    </r>
  </si>
  <si>
    <t>PN16</t>
  </si>
  <si>
    <r>
      <t>PANCEŘOVÁ -</t>
    </r>
    <r>
      <rPr>
        <b/>
        <sz val="8"/>
        <rFont val="Arial CE"/>
        <charset val="238"/>
      </rPr>
      <t xml:space="preserve"> FLEXIBILNÍ HADICE NEREZOVÁ</t>
    </r>
    <r>
      <rPr>
        <b/>
        <u/>
        <sz val="8"/>
        <rFont val="Arial CE"/>
        <charset val="238"/>
      </rPr>
      <t xml:space="preserve"> S IZOLACÍ ARMAFLEX AC 13 mm</t>
    </r>
  </si>
  <si>
    <t>IZOLAČNÍ POUZDRA S KAUČUKOVOU IZOLACI 19 mm</t>
  </si>
  <si>
    <t>24 V</t>
  </si>
  <si>
    <t>HLINIKOVÁ PÁSKA</t>
  </si>
  <si>
    <t>50m</t>
  </si>
  <si>
    <t>POZINK</t>
  </si>
  <si>
    <t>UDRŽOVÁNÍ TLAKU</t>
  </si>
  <si>
    <t>100 l</t>
  </si>
  <si>
    <t>1000 l</t>
  </si>
  <si>
    <t>500 l</t>
  </si>
  <si>
    <t>60 min.</t>
  </si>
  <si>
    <t>POZINKOVÝ PROFIL</t>
  </si>
  <si>
    <t>IZOLAČNÍ DESKY Z PŘÍRODNÍHO KAUČUKU</t>
  </si>
  <si>
    <t>90 min.</t>
  </si>
  <si>
    <t>Modbus RTU</t>
  </si>
  <si>
    <t>MP BUS s převodníkem 24 MOD</t>
  </si>
  <si>
    <t>MP BUS</t>
  </si>
  <si>
    <t xml:space="preserve">  </t>
  </si>
  <si>
    <t xml:space="preserve">POZOR:    Zařízení a materiály musí být v souladu s dokumentem </t>
  </si>
  <si>
    <t>UJF objekt 231- přístvaba a nástvba, stavební úpravy</t>
  </si>
  <si>
    <t>STAVBA : UJF objekt 231- přístvaba a nástvba, stavební úpravy</t>
  </si>
  <si>
    <t>HVM-UJF-231-HVAC-KAT-DPS-02-A</t>
  </si>
  <si>
    <t>P235GH</t>
  </si>
  <si>
    <t>ČSN EN 13 480-2</t>
  </si>
  <si>
    <t>ČSN EN 1092-1+A1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</si>
</sst>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\ &quot;Kč&quot;"/>
    <numFmt numFmtId="165" formatCode="_-* #,##0_-;\-* #,##0_-;_-* &quot;-&quot;_-;_-@_-"/>
    <numFmt numFmtId="166" formatCode="_-* #,##0.00_-;\-* #,##0.00_-;_-* &quot;-&quot;??_-;_-@_-"/>
    <numFmt numFmtId="167" formatCode="_-&quot;Ł&quot;* #,##0_-;\-&quot;Ł&quot;* #,##0_-;_-&quot;Ł&quot;* &quot;-&quot;_-;_-@_-"/>
    <numFmt numFmtId="168" formatCode="_-&quot;Ł&quot;* #,##0.00_-;\-&quot;Ł&quot;* #,##0.00_-;_-&quot;Ł&quot;* &quot;-&quot;??_-;_-@_-"/>
    <numFmt numFmtId="169" formatCode="#,##0\ _K_č"/>
  </numFmts>
  <fonts count="67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9"/>
      <name val="Comic Sans MS"/>
      <family val="4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name val="Arial"/>
      <family val="2"/>
      <charset val="238"/>
    </font>
    <font>
      <sz val="9"/>
      <name val="Arial"/>
      <family val="2"/>
    </font>
    <font>
      <b/>
      <i/>
      <u/>
      <sz val="14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sz val="9"/>
      <color indexed="9"/>
      <name val="Comic Sans MS"/>
      <family val="4"/>
    </font>
    <font>
      <b/>
      <sz val="11"/>
      <name val="Arial"/>
      <family val="2"/>
    </font>
    <font>
      <sz val="9"/>
      <color indexed="10"/>
      <name val="Comic Sans MS"/>
      <family val="4"/>
    </font>
    <font>
      <sz val="10"/>
      <name val="Arial"/>
      <family val="2"/>
    </font>
    <font>
      <sz val="8"/>
      <name val="Arial CE"/>
      <family val="2"/>
      <charset val="238"/>
    </font>
    <font>
      <b/>
      <sz val="10"/>
      <name val="Arial"/>
      <family val="2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10"/>
      <color indexed="9"/>
      <name val="Arial"/>
      <family val="2"/>
    </font>
    <font>
      <b/>
      <sz val="11"/>
      <name val="Arial CE"/>
      <family val="2"/>
      <charset val="238"/>
    </font>
    <font>
      <sz val="10"/>
      <color indexed="10"/>
      <name val="Arial"/>
      <family val="2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b/>
      <vertAlign val="superscript"/>
      <sz val="10"/>
      <name val="Arial"/>
      <family val="2"/>
    </font>
    <font>
      <b/>
      <u/>
      <sz val="10"/>
      <color indexed="10"/>
      <name val="Arial CE"/>
      <family val="2"/>
      <charset val="238"/>
    </font>
    <font>
      <sz val="10"/>
      <name val="Helv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MS Sans Serif"/>
      <family val="2"/>
    </font>
    <font>
      <sz val="12"/>
      <name val="Arial CE"/>
      <charset val="238"/>
    </font>
    <font>
      <b/>
      <sz val="12"/>
      <name val="Arial CE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0"/>
      <name val="Century Gothic"/>
      <family val="2"/>
      <charset val="238"/>
    </font>
    <font>
      <sz val="10"/>
      <color theme="0"/>
      <name val="Century Gothic"/>
      <family val="2"/>
      <charset val="238"/>
    </font>
    <font>
      <b/>
      <sz val="12"/>
      <name val="Century Gothic"/>
      <family val="2"/>
      <charset val="238"/>
    </font>
    <font>
      <sz val="10"/>
      <name val="Century Gothic"/>
      <family val="2"/>
      <charset val="238"/>
    </font>
    <font>
      <b/>
      <sz val="10"/>
      <name val="Century Gothic"/>
      <family val="2"/>
      <charset val="238"/>
    </font>
    <font>
      <b/>
      <sz val="10"/>
      <color indexed="9"/>
      <name val="Century Gothic"/>
      <family val="2"/>
      <charset val="238"/>
    </font>
    <font>
      <b/>
      <sz val="8"/>
      <name val="Century Gothic"/>
      <family val="2"/>
      <charset val="238"/>
    </font>
    <font>
      <b/>
      <sz val="8"/>
      <color indexed="9"/>
      <name val="Century Gothic"/>
      <family val="2"/>
      <charset val="238"/>
    </font>
    <font>
      <sz val="11"/>
      <color theme="0"/>
      <name val="Century Gothic"/>
      <family val="2"/>
      <charset val="238"/>
    </font>
    <font>
      <b/>
      <u/>
      <sz val="10"/>
      <name val="Century Gothic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8"/>
      <name val="Times New Roman CE"/>
      <family val="1"/>
      <charset val="238"/>
    </font>
    <font>
      <sz val="10"/>
      <name val="Myriad Pro"/>
    </font>
    <font>
      <sz val="10"/>
      <color rgb="FF000000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0"/>
      <color rgb="FFFF0000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</font>
    <font>
      <b/>
      <u/>
      <sz val="12"/>
      <color indexed="9"/>
      <name val="Century Gothic"/>
      <family val="2"/>
      <charset val="238"/>
    </font>
    <font>
      <u/>
      <sz val="11"/>
      <color theme="1"/>
      <name val="Century Gothic"/>
      <family val="2"/>
      <charset val="238"/>
    </font>
    <font>
      <b/>
      <u/>
      <sz val="8"/>
      <name val="Arial"/>
      <family val="2"/>
    </font>
    <font>
      <b/>
      <sz val="8"/>
      <name val="Arial CE"/>
      <charset val="238"/>
    </font>
    <font>
      <b/>
      <u/>
      <sz val="8"/>
      <name val="Arial CE"/>
      <charset val="238"/>
    </font>
    <font>
      <b/>
      <sz val="10"/>
      <name val="Arial CE"/>
      <charset val="238"/>
    </font>
    <font>
      <b/>
      <sz val="11"/>
      <name val="Arial CE"/>
      <charset val="238"/>
    </font>
    <font>
      <b/>
      <i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4" fillId="0" borderId="0"/>
    <xf numFmtId="0" fontId="7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6" fillId="0" borderId="0"/>
    <xf numFmtId="0" fontId="37" fillId="0" borderId="0"/>
    <xf numFmtId="0" fontId="2" fillId="0" borderId="0"/>
    <xf numFmtId="0" fontId="14" fillId="0" borderId="0"/>
    <xf numFmtId="0" fontId="6" fillId="0" borderId="0"/>
    <xf numFmtId="0" fontId="7" fillId="0" borderId="0"/>
    <xf numFmtId="0" fontId="29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0" fillId="0" borderId="0"/>
    <xf numFmtId="0" fontId="27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4" fillId="0" borderId="0"/>
    <xf numFmtId="0" fontId="6" fillId="0" borderId="0"/>
    <xf numFmtId="0" fontId="14" fillId="0" borderId="0"/>
    <xf numFmtId="0" fontId="29" fillId="0" borderId="0"/>
    <xf numFmtId="0" fontId="52" fillId="0" borderId="0"/>
    <xf numFmtId="0" fontId="6" fillId="0" borderId="0"/>
    <xf numFmtId="0" fontId="53" fillId="0" borderId="0"/>
    <xf numFmtId="0" fontId="19" fillId="0" borderId="0"/>
    <xf numFmtId="0" fontId="6" fillId="0" borderId="0"/>
    <xf numFmtId="0" fontId="19" fillId="0" borderId="0"/>
    <xf numFmtId="0" fontId="54" fillId="0" borderId="0"/>
    <xf numFmtId="0" fontId="51" fillId="0" borderId="0"/>
    <xf numFmtId="0" fontId="29" fillId="0" borderId="0"/>
    <xf numFmtId="0" fontId="29" fillId="0" borderId="0"/>
    <xf numFmtId="0" fontId="29" fillId="0" borderId="0"/>
    <xf numFmtId="0" fontId="57" fillId="0" borderId="0" applyAlignment="0">
      <alignment vertical="top" wrapText="1"/>
      <protection locked="0"/>
    </xf>
  </cellStyleXfs>
  <cellXfs count="164">
    <xf numFmtId="0" fontId="0" fillId="0" borderId="0" xfId="0"/>
    <xf numFmtId="0" fontId="4" fillId="0" borderId="0" xfId="16" applyFont="1" applyAlignment="1">
      <alignment horizontal="left" vertical="center" wrapText="1"/>
    </xf>
    <xf numFmtId="0" fontId="5" fillId="0" borderId="0" xfId="16" applyFont="1" applyAlignment="1">
      <alignment horizontal="center" vertical="center" wrapText="1"/>
    </xf>
    <xf numFmtId="0" fontId="8" fillId="0" borderId="0" xfId="19" applyFont="1" applyAlignment="1">
      <alignment horizontal="left" vertical="center" wrapText="1"/>
    </xf>
    <xf numFmtId="0" fontId="5" fillId="0" borderId="0" xfId="16" applyFont="1" applyAlignment="1">
      <alignment horizontal="center" vertical="center"/>
    </xf>
    <xf numFmtId="0" fontId="10" fillId="0" borderId="0" xfId="19" applyFont="1" applyAlignment="1">
      <alignment horizontal="right" vertical="center"/>
    </xf>
    <xf numFmtId="0" fontId="5" fillId="0" borderId="0" xfId="19" applyFont="1" applyAlignment="1">
      <alignment horizontal="left" vertical="center" wrapText="1"/>
    </xf>
    <xf numFmtId="0" fontId="5" fillId="0" borderId="0" xfId="19" applyFont="1" applyAlignment="1">
      <alignment horizontal="right" vertical="center"/>
    </xf>
    <xf numFmtId="0" fontId="9" fillId="0" borderId="0" xfId="19" applyFont="1" applyAlignment="1">
      <alignment horizontal="right" vertical="center"/>
    </xf>
    <xf numFmtId="0" fontId="9" fillId="0" borderId="0" xfId="19" applyFont="1" applyAlignment="1">
      <alignment horizontal="right" vertical="center" wrapText="1"/>
    </xf>
    <xf numFmtId="0" fontId="5" fillId="0" borderId="0" xfId="19" applyFont="1" applyAlignment="1">
      <alignment horizontal="right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16" fillId="2" borderId="1" xfId="17" applyFont="1" applyFill="1" applyBorder="1" applyAlignment="1">
      <alignment horizontal="center" vertical="center" wrapText="1"/>
    </xf>
    <xf numFmtId="0" fontId="19" fillId="0" borderId="1" xfId="17" applyFont="1" applyBorder="1" applyAlignment="1">
      <alignment horizontal="center" vertical="center" wrapText="1"/>
    </xf>
    <xf numFmtId="0" fontId="19" fillId="0" borderId="1" xfId="16" applyFont="1" applyFill="1" applyBorder="1" applyAlignment="1">
      <alignment horizontal="left" vertical="center" wrapText="1"/>
    </xf>
    <xf numFmtId="0" fontId="19" fillId="0" borderId="1" xfId="16" applyFont="1" applyFill="1" applyBorder="1" applyAlignment="1">
      <alignment horizontal="left" vertical="center"/>
    </xf>
    <xf numFmtId="0" fontId="21" fillId="0" borderId="1" xfId="16" applyFont="1" applyFill="1" applyBorder="1" applyAlignment="1">
      <alignment horizontal="left" vertical="center"/>
    </xf>
    <xf numFmtId="0" fontId="26" fillId="0" borderId="1" xfId="16" applyFont="1" applyFill="1" applyBorder="1" applyAlignment="1">
      <alignment horizontal="left" vertical="center" wrapText="1"/>
    </xf>
    <xf numFmtId="3" fontId="19" fillId="0" borderId="1" xfId="18" applyNumberFormat="1" applyFont="1" applyFill="1" applyBorder="1" applyAlignment="1">
      <alignment horizontal="center" vertical="center" wrapText="1"/>
    </xf>
    <xf numFmtId="0" fontId="32" fillId="2" borderId="1" xfId="17" applyFont="1" applyFill="1" applyBorder="1" applyAlignment="1">
      <alignment horizontal="center" vertical="center" wrapText="1"/>
    </xf>
    <xf numFmtId="164" fontId="40" fillId="0" borderId="0" xfId="31" applyNumberFormat="1" applyFont="1" applyAlignment="1">
      <alignment horizontal="center"/>
    </xf>
    <xf numFmtId="164" fontId="10" fillId="0" borderId="0" xfId="19" applyNumberFormat="1" applyFont="1" applyAlignment="1">
      <alignment horizontal="right" vertical="center"/>
    </xf>
    <xf numFmtId="164" fontId="10" fillId="0" borderId="0" xfId="16" applyNumberFormat="1" applyFont="1" applyAlignment="1">
      <alignment horizontal="left"/>
    </xf>
    <xf numFmtId="164" fontId="42" fillId="0" borderId="0" xfId="31" applyNumberFormat="1" applyFont="1"/>
    <xf numFmtId="164" fontId="1" fillId="0" borderId="0" xfId="0" applyNumberFormat="1" applyFont="1"/>
    <xf numFmtId="164" fontId="41" fillId="0" borderId="0" xfId="31" applyNumberFormat="1" applyFont="1"/>
    <xf numFmtId="164" fontId="9" fillId="0" borderId="0" xfId="19" applyNumberFormat="1" applyFont="1" applyAlignment="1">
      <alignment horizontal="right" vertical="center"/>
    </xf>
    <xf numFmtId="164" fontId="3" fillId="0" borderId="0" xfId="16" applyNumberFormat="1" applyFont="1" applyAlignment="1">
      <alignment horizontal="center"/>
    </xf>
    <xf numFmtId="164" fontId="41" fillId="0" borderId="0" xfId="31" applyNumberFormat="1" applyFont="1" applyAlignment="1">
      <alignment horizontal="center"/>
    </xf>
    <xf numFmtId="164" fontId="9" fillId="0" borderId="0" xfId="19" applyNumberFormat="1" applyFont="1" applyAlignment="1">
      <alignment horizontal="right" vertical="center" wrapText="1"/>
    </xf>
    <xf numFmtId="164" fontId="43" fillId="0" borderId="0" xfId="31" applyNumberFormat="1" applyFont="1" applyFill="1" applyBorder="1" applyAlignment="1">
      <alignment horizontal="center"/>
    </xf>
    <xf numFmtId="164" fontId="42" fillId="3" borderId="1" xfId="31" applyNumberFormat="1" applyFont="1" applyFill="1" applyBorder="1" applyAlignment="1">
      <alignment horizontal="center"/>
    </xf>
    <xf numFmtId="164" fontId="44" fillId="3" borderId="1" xfId="31" applyNumberFormat="1" applyFont="1" applyFill="1" applyBorder="1" applyAlignment="1">
      <alignment horizontal="center"/>
    </xf>
    <xf numFmtId="164" fontId="59" fillId="0" borderId="0" xfId="31" applyNumberFormat="1" applyFont="1" applyFill="1" applyBorder="1" applyAlignment="1">
      <alignment horizontal="center" vertical="center"/>
    </xf>
    <xf numFmtId="164" fontId="47" fillId="0" borderId="0" xfId="31" applyNumberFormat="1" applyFont="1" applyAlignment="1">
      <alignment horizontal="left" vertical="center"/>
    </xf>
    <xf numFmtId="164" fontId="47" fillId="0" borderId="0" xfId="31" applyNumberFormat="1" applyFont="1" applyAlignment="1">
      <alignment vertical="center"/>
    </xf>
    <xf numFmtId="164" fontId="60" fillId="0" borderId="0" xfId="0" applyNumberFormat="1" applyFont="1" applyAlignment="1">
      <alignment vertical="center"/>
    </xf>
    <xf numFmtId="164" fontId="61" fillId="0" borderId="0" xfId="16" applyNumberFormat="1" applyFont="1" applyAlignment="1">
      <alignment horizontal="left" vertical="center"/>
    </xf>
    <xf numFmtId="164" fontId="45" fillId="0" borderId="0" xfId="31" applyNumberFormat="1" applyFont="1" applyFill="1" applyBorder="1" applyAlignment="1">
      <alignment horizontal="center"/>
    </xf>
    <xf numFmtId="164" fontId="41" fillId="0" borderId="1" xfId="31" applyNumberFormat="1" applyFont="1" applyFill="1" applyBorder="1" applyAlignment="1">
      <alignment horizontal="center"/>
    </xf>
    <xf numFmtId="164" fontId="41" fillId="0" borderId="1" xfId="31" applyNumberFormat="1" applyFont="1" applyFill="1" applyBorder="1"/>
    <xf numFmtId="164" fontId="56" fillId="0" borderId="0" xfId="0" applyNumberFormat="1" applyFont="1"/>
    <xf numFmtId="164" fontId="41" fillId="0" borderId="1" xfId="33" applyNumberFormat="1" applyFont="1" applyBorder="1"/>
    <xf numFmtId="164" fontId="41" fillId="0" borderId="0" xfId="31" applyNumberFormat="1" applyFont="1" applyFill="1" applyBorder="1" applyAlignment="1">
      <alignment horizontal="center"/>
    </xf>
    <xf numFmtId="164" fontId="41" fillId="0" borderId="0" xfId="33" applyNumberFormat="1" applyFont="1" applyBorder="1"/>
    <xf numFmtId="164" fontId="44" fillId="3" borderId="2" xfId="31" applyNumberFormat="1" applyFont="1" applyFill="1" applyBorder="1" applyAlignment="1">
      <alignment horizontal="center"/>
    </xf>
    <xf numFmtId="164" fontId="42" fillId="3" borderId="3" xfId="31" applyNumberFormat="1" applyFont="1" applyFill="1" applyBorder="1"/>
    <xf numFmtId="164" fontId="39" fillId="0" borderId="0" xfId="31" applyNumberFormat="1" applyFont="1"/>
    <xf numFmtId="164" fontId="38" fillId="0" borderId="0" xfId="31" applyNumberFormat="1" applyFont="1"/>
    <xf numFmtId="164" fontId="46" fillId="0" borderId="0" xfId="0" applyNumberFormat="1" applyFont="1"/>
    <xf numFmtId="164" fontId="55" fillId="0" borderId="0" xfId="30" applyNumberFormat="1" applyFont="1"/>
    <xf numFmtId="169" fontId="41" fillId="0" borderId="1" xfId="31" applyNumberFormat="1" applyFont="1" applyFill="1" applyBorder="1" applyAlignment="1">
      <alignment horizontal="center"/>
    </xf>
    <xf numFmtId="0" fontId="3" fillId="0" borderId="0" xfId="16" applyFont="1" applyAlignment="1">
      <alignment horizontal="center" vertical="center"/>
    </xf>
    <xf numFmtId="0" fontId="2" fillId="0" borderId="0" xfId="16" applyAlignment="1">
      <alignment vertical="center"/>
    </xf>
    <xf numFmtId="0" fontId="2" fillId="0" borderId="0" xfId="16" applyAlignment="1">
      <alignment horizontal="center" vertical="center"/>
    </xf>
    <xf numFmtId="164" fontId="2" fillId="0" borderId="0" xfId="16" applyNumberFormat="1" applyAlignment="1">
      <alignment vertical="center"/>
    </xf>
    <xf numFmtId="0" fontId="9" fillId="0" borderId="0" xfId="16" applyFont="1" applyAlignment="1">
      <alignment horizontal="left" vertical="center"/>
    </xf>
    <xf numFmtId="0" fontId="10" fillId="0" borderId="0" xfId="16" applyFont="1" applyAlignment="1">
      <alignment horizontal="left" vertical="center"/>
    </xf>
    <xf numFmtId="1" fontId="11" fillId="0" borderId="0" xfId="16" applyNumberFormat="1" applyFont="1" applyAlignment="1">
      <alignment vertical="center"/>
    </xf>
    <xf numFmtId="164" fontId="2" fillId="0" borderId="0" xfId="16" applyNumberFormat="1" applyFont="1" applyAlignment="1">
      <alignment vertical="center"/>
    </xf>
    <xf numFmtId="164" fontId="11" fillId="0" borderId="0" xfId="16" applyNumberFormat="1" applyFont="1" applyAlignment="1">
      <alignment vertical="center"/>
    </xf>
    <xf numFmtId="1" fontId="3" fillId="0" borderId="0" xfId="16" applyNumberFormat="1" applyFont="1" applyAlignment="1">
      <alignment horizontal="center" vertical="center"/>
    </xf>
    <xf numFmtId="0" fontId="12" fillId="0" borderId="0" xfId="16" applyFont="1" applyAlignment="1">
      <alignment horizontal="center" vertical="center"/>
    </xf>
    <xf numFmtId="164" fontId="13" fillId="0" borderId="0" xfId="16" applyNumberFormat="1" applyFont="1" applyAlignment="1">
      <alignment horizontal="center" vertical="center"/>
    </xf>
    <xf numFmtId="0" fontId="5" fillId="0" borderId="0" xfId="16" applyFont="1" applyAlignment="1">
      <alignment horizontal="left" vertical="center"/>
    </xf>
    <xf numFmtId="0" fontId="15" fillId="0" borderId="0" xfId="17" applyFont="1" applyAlignment="1">
      <alignment horizontal="center" vertical="center"/>
    </xf>
    <xf numFmtId="14" fontId="15" fillId="0" borderId="0" xfId="17" applyNumberFormat="1" applyFont="1" applyAlignment="1">
      <alignment horizontal="center" vertical="center"/>
    </xf>
    <xf numFmtId="0" fontId="15" fillId="0" borderId="0" xfId="17" applyFont="1" applyFill="1" applyAlignment="1">
      <alignment horizontal="center" vertical="center"/>
    </xf>
    <xf numFmtId="164" fontId="15" fillId="0" borderId="0" xfId="17" applyNumberFormat="1" applyFont="1" applyAlignment="1">
      <alignment vertical="center"/>
    </xf>
    <xf numFmtId="164" fontId="15" fillId="0" borderId="0" xfId="17" applyNumberFormat="1" applyFont="1" applyAlignment="1">
      <alignment horizontal="center" vertical="center"/>
    </xf>
    <xf numFmtId="0" fontId="15" fillId="0" borderId="0" xfId="17" applyFont="1" applyAlignment="1">
      <alignment horizontal="left" vertical="center"/>
    </xf>
    <xf numFmtId="0" fontId="16" fillId="0" borderId="0" xfId="17" applyFont="1" applyAlignment="1">
      <alignment horizontal="center" vertical="center"/>
    </xf>
    <xf numFmtId="0" fontId="18" fillId="2" borderId="1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 wrapText="1"/>
    </xf>
    <xf numFmtId="164" fontId="35" fillId="2" borderId="1" xfId="17" applyNumberFormat="1" applyFont="1" applyFill="1" applyBorder="1" applyAlignment="1">
      <alignment horizontal="center" vertical="center" wrapText="1"/>
    </xf>
    <xf numFmtId="0" fontId="14" fillId="0" borderId="0" xfId="17" applyFont="1" applyAlignment="1">
      <alignment vertical="center"/>
    </xf>
    <xf numFmtId="0" fontId="14" fillId="0" borderId="1" xfId="17" applyFont="1" applyBorder="1" applyAlignment="1">
      <alignment vertical="center"/>
    </xf>
    <xf numFmtId="0" fontId="19" fillId="0" borderId="1" xfId="17" applyFont="1" applyBorder="1" applyAlignment="1">
      <alignment vertical="center"/>
    </xf>
    <xf numFmtId="0" fontId="14" fillId="0" borderId="1" xfId="17" applyFont="1" applyBorder="1" applyAlignment="1">
      <alignment horizontal="center" vertical="center"/>
    </xf>
    <xf numFmtId="0" fontId="19" fillId="0" borderId="1" xfId="17" applyFont="1" applyBorder="1" applyAlignment="1">
      <alignment horizontal="center" vertical="center"/>
    </xf>
    <xf numFmtId="0" fontId="16" fillId="0" borderId="1" xfId="17" applyFont="1" applyBorder="1" applyAlignment="1">
      <alignment horizontal="center" vertical="center"/>
    </xf>
    <xf numFmtId="164" fontId="14" fillId="0" borderId="1" xfId="17" applyNumberFormat="1" applyFont="1" applyBorder="1" applyAlignment="1">
      <alignment vertical="center"/>
    </xf>
    <xf numFmtId="0" fontId="19" fillId="0" borderId="1" xfId="17" applyFont="1" applyBorder="1" applyAlignment="1">
      <alignment vertical="center" wrapText="1"/>
    </xf>
    <xf numFmtId="0" fontId="14" fillId="0" borderId="1" xfId="17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" fontId="16" fillId="0" borderId="1" xfId="17" applyNumberFormat="1" applyFont="1" applyBorder="1" applyAlignment="1">
      <alignment horizontal="center" vertical="center"/>
    </xf>
    <xf numFmtId="1" fontId="19" fillId="0" borderId="1" xfId="17" applyNumberFormat="1" applyFont="1" applyBorder="1" applyAlignment="1">
      <alignment horizontal="center" vertical="center"/>
    </xf>
    <xf numFmtId="0" fontId="14" fillId="0" borderId="1" xfId="16" applyFont="1" applyBorder="1" applyAlignment="1">
      <alignment vertical="center"/>
    </xf>
    <xf numFmtId="0" fontId="19" fillId="0" borderId="1" xfId="17" applyFont="1" applyFill="1" applyBorder="1" applyAlignment="1">
      <alignment horizontal="center" vertical="center"/>
    </xf>
    <xf numFmtId="49" fontId="19" fillId="0" borderId="1" xfId="17" applyNumberFormat="1" applyFont="1" applyBorder="1" applyAlignment="1">
      <alignment horizontal="center" vertical="center"/>
    </xf>
    <xf numFmtId="164" fontId="14" fillId="0" borderId="1" xfId="17" applyNumberFormat="1" applyFont="1" applyFill="1" applyBorder="1" applyAlignment="1">
      <alignment vertical="center"/>
    </xf>
    <xf numFmtId="0" fontId="14" fillId="0" borderId="0" xfId="16" applyFont="1" applyAlignment="1">
      <alignment vertical="center"/>
    </xf>
    <xf numFmtId="0" fontId="19" fillId="0" borderId="1" xfId="16" applyFont="1" applyBorder="1" applyAlignment="1">
      <alignment vertical="center"/>
    </xf>
    <xf numFmtId="0" fontId="14" fillId="0" borderId="1" xfId="16" applyFont="1" applyBorder="1" applyAlignment="1">
      <alignment horizontal="center" vertical="center"/>
    </xf>
    <xf numFmtId="0" fontId="19" fillId="0" borderId="1" xfId="16" applyFont="1" applyBorder="1" applyAlignment="1">
      <alignment horizontal="center" vertical="center"/>
    </xf>
    <xf numFmtId="0" fontId="16" fillId="0" borderId="1" xfId="16" applyFont="1" applyBorder="1" applyAlignment="1">
      <alignment horizontal="center" vertical="center"/>
    </xf>
    <xf numFmtId="164" fontId="14" fillId="0" borderId="1" xfId="16" applyNumberFormat="1" applyFont="1" applyBorder="1" applyAlignment="1">
      <alignment vertical="center"/>
    </xf>
    <xf numFmtId="0" fontId="19" fillId="0" borderId="1" xfId="16" applyFont="1" applyBorder="1" applyAlignment="1">
      <alignment vertical="center" wrapText="1"/>
    </xf>
    <xf numFmtId="1" fontId="19" fillId="0" borderId="1" xfId="16" applyNumberFormat="1" applyFont="1" applyBorder="1" applyAlignment="1">
      <alignment horizontal="center" vertical="center"/>
    </xf>
    <xf numFmtId="1" fontId="16" fillId="0" borderId="1" xfId="16" applyNumberFormat="1" applyFont="1" applyBorder="1" applyAlignment="1">
      <alignment horizontal="center" vertical="center"/>
    </xf>
    <xf numFmtId="0" fontId="19" fillId="0" borderId="1" xfId="16" applyFont="1" applyFill="1" applyBorder="1" applyAlignment="1">
      <alignment horizontal="center" vertical="center"/>
    </xf>
    <xf numFmtId="0" fontId="16" fillId="0" borderId="1" xfId="16" applyFont="1" applyFill="1" applyBorder="1" applyAlignment="1">
      <alignment horizontal="center" vertical="center"/>
    </xf>
    <xf numFmtId="0" fontId="14" fillId="0" borderId="1" xfId="16" applyFont="1" applyBorder="1" applyAlignment="1">
      <alignment horizontal="left" vertical="center"/>
    </xf>
    <xf numFmtId="49" fontId="14" fillId="0" borderId="1" xfId="16" applyNumberFormat="1" applyFont="1" applyBorder="1" applyAlignment="1">
      <alignment vertical="center"/>
    </xf>
    <xf numFmtId="0" fontId="14" fillId="0" borderId="1" xfId="16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14" fillId="0" borderId="1" xfId="16" applyNumberFormat="1" applyFont="1" applyFill="1" applyBorder="1" applyAlignment="1">
      <alignment vertical="center"/>
    </xf>
    <xf numFmtId="0" fontId="19" fillId="0" borderId="1" xfId="16" applyFont="1" applyFill="1" applyBorder="1" applyAlignment="1">
      <alignment vertical="center"/>
    </xf>
    <xf numFmtId="0" fontId="19" fillId="0" borderId="1" xfId="16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19" fillId="0" borderId="1" xfId="16" applyFont="1" applyBorder="1" applyAlignment="1">
      <alignment horizontal="center" vertical="center" wrapText="1"/>
    </xf>
    <xf numFmtId="12" fontId="19" fillId="0" borderId="1" xfId="16" applyNumberFormat="1" applyFont="1" applyBorder="1" applyAlignment="1">
      <alignment horizontal="center" vertical="center"/>
    </xf>
    <xf numFmtId="0" fontId="19" fillId="0" borderId="1" xfId="18" applyFont="1" applyFill="1" applyBorder="1" applyAlignment="1">
      <alignment horizontal="center" vertical="center" wrapText="1"/>
    </xf>
    <xf numFmtId="0" fontId="19" fillId="0" borderId="1" xfId="18" applyFont="1" applyFill="1" applyBorder="1" applyAlignment="1">
      <alignment vertical="center" wrapText="1"/>
    </xf>
    <xf numFmtId="0" fontId="23" fillId="0" borderId="1" xfId="18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vertical="center"/>
    </xf>
    <xf numFmtId="0" fontId="23" fillId="0" borderId="1" xfId="14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vertical="center"/>
    </xf>
    <xf numFmtId="1" fontId="14" fillId="0" borderId="1" xfId="16" applyNumberFormat="1" applyFont="1" applyBorder="1" applyAlignment="1">
      <alignment horizontal="center" vertical="center"/>
    </xf>
    <xf numFmtId="0" fontId="14" fillId="0" borderId="1" xfId="19" applyFont="1" applyBorder="1" applyAlignment="1">
      <alignment vertical="center"/>
    </xf>
    <xf numFmtId="0" fontId="14" fillId="0" borderId="1" xfId="19" applyFont="1" applyBorder="1" applyAlignment="1">
      <alignment vertical="center" wrapText="1"/>
    </xf>
    <xf numFmtId="0" fontId="19" fillId="0" borderId="0" xfId="17" applyFont="1" applyAlignment="1">
      <alignment horizontal="center" vertical="center"/>
    </xf>
    <xf numFmtId="0" fontId="6" fillId="0" borderId="1" xfId="14" applyBorder="1" applyAlignment="1">
      <alignment horizontal="left" vertical="center"/>
    </xf>
    <xf numFmtId="1" fontId="14" fillId="0" borderId="1" xfId="16" applyNumberFormat="1" applyFont="1" applyBorder="1" applyAlignment="1">
      <alignment horizontal="center" vertical="center" wrapText="1"/>
    </xf>
    <xf numFmtId="0" fontId="23" fillId="0" borderId="1" xfId="14" applyFont="1" applyBorder="1" applyAlignment="1">
      <alignment vertical="center"/>
    </xf>
    <xf numFmtId="0" fontId="48" fillId="0" borderId="0" xfId="0" applyFont="1" applyAlignment="1">
      <alignment vertical="center"/>
    </xf>
    <xf numFmtId="0" fontId="14" fillId="0" borderId="1" xfId="14" applyFont="1" applyBorder="1" applyAlignment="1">
      <alignment horizontal="center" vertical="center"/>
    </xf>
    <xf numFmtId="0" fontId="19" fillId="0" borderId="0" xfId="17" applyFont="1" applyAlignment="1">
      <alignment vertical="center"/>
    </xf>
    <xf numFmtId="0" fontId="14" fillId="0" borderId="0" xfId="17" applyFont="1" applyAlignment="1">
      <alignment horizontal="center" vertical="center"/>
    </xf>
    <xf numFmtId="164" fontId="14" fillId="0" borderId="0" xfId="17" applyNumberFormat="1" applyFont="1" applyAlignment="1">
      <alignment vertical="center"/>
    </xf>
    <xf numFmtId="4" fontId="2" fillId="0" borderId="0" xfId="16" applyNumberFormat="1" applyAlignment="1">
      <alignment horizontal="center" vertical="center"/>
    </xf>
    <xf numFmtId="4" fontId="11" fillId="0" borderId="0" xfId="16" applyNumberFormat="1" applyFont="1" applyAlignment="1">
      <alignment horizontal="center" vertical="center"/>
    </xf>
    <xf numFmtId="4" fontId="2" fillId="0" borderId="0" xfId="16" applyNumberFormat="1" applyFont="1" applyAlignment="1">
      <alignment horizontal="center" vertical="center"/>
    </xf>
    <xf numFmtId="4" fontId="15" fillId="0" borderId="0" xfId="17" applyNumberFormat="1" applyFont="1" applyFill="1" applyAlignment="1">
      <alignment horizontal="center" vertical="center"/>
    </xf>
    <xf numFmtId="4" fontId="34" fillId="2" borderId="1" xfId="17" applyNumberFormat="1" applyFont="1" applyFill="1" applyBorder="1" applyAlignment="1">
      <alignment horizontal="center" vertical="center" wrapText="1"/>
    </xf>
    <xf numFmtId="4" fontId="20" fillId="0" borderId="1" xfId="17" applyNumberFormat="1" applyFont="1" applyBorder="1" applyAlignment="1">
      <alignment horizontal="center" vertical="center"/>
    </xf>
    <xf numFmtId="4" fontId="22" fillId="0" borderId="1" xfId="17" applyNumberFormat="1" applyFont="1" applyBorder="1" applyAlignment="1">
      <alignment horizontal="center" vertical="center"/>
    </xf>
    <xf numFmtId="4" fontId="6" fillId="0" borderId="1" xfId="14" applyNumberFormat="1" applyBorder="1" applyAlignment="1">
      <alignment horizontal="center" vertical="center"/>
    </xf>
    <xf numFmtId="4" fontId="6" fillId="0" borderId="1" xfId="14" applyNumberFormat="1" applyFill="1" applyBorder="1" applyAlignment="1">
      <alignment horizontal="center" vertical="center"/>
    </xf>
    <xf numFmtId="4" fontId="14" fillId="0" borderId="0" xfId="17" applyNumberFormat="1" applyFont="1" applyAlignment="1">
      <alignment horizontal="center" vertical="center"/>
    </xf>
    <xf numFmtId="3" fontId="6" fillId="0" borderId="1" xfId="14" applyNumberFormat="1" applyBorder="1" applyAlignment="1">
      <alignment horizontal="center" vertical="center"/>
    </xf>
    <xf numFmtId="0" fontId="21" fillId="0" borderId="1" xfId="17" applyFont="1" applyBorder="1" applyAlignment="1">
      <alignment vertical="center" wrapText="1"/>
    </xf>
    <xf numFmtId="0" fontId="23" fillId="0" borderId="1" xfId="17" applyFont="1" applyBorder="1" applyAlignment="1">
      <alignment vertical="center" wrapText="1"/>
    </xf>
    <xf numFmtId="0" fontId="21" fillId="0" borderId="1" xfId="16" applyFont="1" applyBorder="1" applyAlignment="1">
      <alignment vertical="center" wrapText="1"/>
    </xf>
    <xf numFmtId="0" fontId="23" fillId="0" borderId="1" xfId="16" applyFont="1" applyBorder="1" applyAlignment="1">
      <alignment vertical="center" wrapText="1"/>
    </xf>
    <xf numFmtId="0" fontId="21" fillId="0" borderId="1" xfId="16" applyFont="1" applyFill="1" applyBorder="1" applyAlignment="1">
      <alignment horizontal="left" vertical="center" wrapText="1"/>
    </xf>
    <xf numFmtId="0" fontId="21" fillId="0" borderId="1" xfId="16" applyFont="1" applyFill="1" applyBorder="1" applyAlignment="1">
      <alignment vertical="center" wrapText="1"/>
    </xf>
    <xf numFmtId="0" fontId="21" fillId="0" borderId="1" xfId="18" applyFont="1" applyFill="1" applyBorder="1" applyAlignment="1">
      <alignment horizontal="left" vertical="center" wrapText="1"/>
    </xf>
    <xf numFmtId="0" fontId="12" fillId="0" borderId="1" xfId="19" applyFont="1" applyBorder="1" applyAlignment="1">
      <alignment vertical="center" wrapText="1"/>
    </xf>
    <xf numFmtId="0" fontId="19" fillId="0" borderId="1" xfId="16" applyFont="1" applyFill="1" applyBorder="1" applyAlignment="1">
      <alignment horizontal="center" vertical="center" wrapText="1"/>
    </xf>
    <xf numFmtId="4" fontId="20" fillId="0" borderId="1" xfId="17" applyNumberFormat="1" applyFont="1" applyFill="1" applyBorder="1" applyAlignment="1">
      <alignment horizontal="center" vertical="center"/>
    </xf>
    <xf numFmtId="12" fontId="19" fillId="0" borderId="1" xfId="16" applyNumberFormat="1" applyFont="1" applyFill="1" applyBorder="1" applyAlignment="1">
      <alignment horizontal="center" vertical="center"/>
    </xf>
    <xf numFmtId="0" fontId="65" fillId="0" borderId="1" xfId="16" applyFont="1" applyBorder="1" applyAlignment="1">
      <alignment vertical="center" wrapText="1"/>
    </xf>
    <xf numFmtId="3" fontId="15" fillId="0" borderId="1" xfId="18" applyNumberFormat="1" applyFont="1" applyFill="1" applyBorder="1" applyAlignment="1">
      <alignment horizontal="center" vertical="center" wrapText="1"/>
    </xf>
    <xf numFmtId="0" fontId="64" fillId="0" borderId="5" xfId="17" applyFont="1" applyBorder="1" applyAlignment="1">
      <alignment horizontal="right" vertical="center"/>
    </xf>
    <xf numFmtId="164" fontId="34" fillId="0" borderId="0" xfId="17" applyNumberFormat="1" applyFont="1" applyAlignment="1">
      <alignment horizontal="right" vertical="center"/>
    </xf>
    <xf numFmtId="164" fontId="66" fillId="0" borderId="1" xfId="17" applyNumberFormat="1" applyFont="1" applyBorder="1" applyAlignment="1">
      <alignment horizontal="center" vertical="center"/>
    </xf>
    <xf numFmtId="0" fontId="15" fillId="0" borderId="1" xfId="16" applyFont="1" applyFill="1" applyBorder="1" applyAlignment="1">
      <alignment horizontal="center" vertical="center" wrapText="1"/>
    </xf>
    <xf numFmtId="14" fontId="15" fillId="0" borderId="0" xfId="17" applyNumberFormat="1" applyFont="1" applyAlignment="1">
      <alignment horizontal="center"/>
    </xf>
    <xf numFmtId="164" fontId="58" fillId="0" borderId="0" xfId="16" applyNumberFormat="1" applyFont="1" applyAlignment="1">
      <alignment horizontal="center" vertical="center" wrapText="1"/>
    </xf>
    <xf numFmtId="3" fontId="19" fillId="0" borderId="5" xfId="18" applyNumberFormat="1" applyFont="1" applyFill="1" applyBorder="1" applyAlignment="1">
      <alignment horizontal="center" vertical="center" wrapText="1"/>
    </xf>
    <xf numFmtId="3" fontId="19" fillId="0" borderId="6" xfId="18" applyNumberFormat="1" applyFont="1" applyFill="1" applyBorder="1" applyAlignment="1">
      <alignment horizontal="center" vertical="center" wrapText="1"/>
    </xf>
  </cellXfs>
  <cellStyles count="47">
    <cellStyle name="_PERSONAL" xfId="1"/>
    <cellStyle name="_PERSONAL_1" xfId="2"/>
    <cellStyle name="Dziesiętny [0]_laroux" xfId="3"/>
    <cellStyle name="Dziesiętny_laroux" xfId="4"/>
    <cellStyle name="Normal" xfId="0" builtinId="0"/>
    <cellStyle name="Normal 2" xfId="5"/>
    <cellStyle name="Normal 2 2" xfId="6"/>
    <cellStyle name="Normal 2 2 2" xfId="7"/>
    <cellStyle name="Normal 2 3" xfId="8"/>
    <cellStyle name="Normal 2 3 2" xfId="32"/>
    <cellStyle name="Normal 3" xfId="9"/>
    <cellStyle name="Normal 4" xfId="10"/>
    <cellStyle name="Normal 4 2" xfId="11"/>
    <cellStyle name="Normal 5" xfId="12"/>
    <cellStyle name="Normal 5 2" xfId="13"/>
    <cellStyle name="Normal 55" xfId="35"/>
    <cellStyle name="Normal 56" xfId="36"/>
    <cellStyle name="Normal 6" xfId="14"/>
    <cellStyle name="Normal 6 2" xfId="15"/>
    <cellStyle name="Normal 7" xfId="46"/>
    <cellStyle name="Normal_GESTION4" xfId="33"/>
    <cellStyle name="Normal_chifrage FS Berlin - proba2" xfId="16"/>
    <cellStyle name="Normal_material_novi5_PROBA1" xfId="31"/>
    <cellStyle name="Normal_pripravo pro objednavku2" xfId="17"/>
    <cellStyle name="Normal_SKLAD_VYD" xfId="18"/>
    <cellStyle name="Normal_uvodna chiffrage3 TESNOV" xfId="19"/>
    <cellStyle name="Normální 2" xfId="37"/>
    <cellStyle name="normální 2 2" xfId="38"/>
    <cellStyle name="Normální 3" xfId="39"/>
    <cellStyle name="normální 4" xfId="40"/>
    <cellStyle name="Normální 5" xfId="34"/>
    <cellStyle name="Normální 6" xfId="41"/>
    <cellStyle name="Normální 7" xfId="43"/>
    <cellStyle name="Normální 8" xfId="44"/>
    <cellStyle name="Normální 9" xfId="45"/>
    <cellStyle name="normální2" xfId="42"/>
    <cellStyle name="Normalny_laroux" xfId="20"/>
    <cellStyle name="Percent" xfId="30" builtinId="5"/>
    <cellStyle name="Percent 2" xfId="21"/>
    <cellStyle name="Percent 2 2" xfId="22"/>
    <cellStyle name="Percent 3" xfId="23"/>
    <cellStyle name="Percent 4" xfId="24"/>
    <cellStyle name="Percent 4 2" xfId="25"/>
    <cellStyle name="Standard_aktuell" xfId="26"/>
    <cellStyle name="Style 1" xfId="27"/>
    <cellStyle name="Walutowy [0]_laroux" xfId="28"/>
    <cellStyle name="Walutowy_laroux" xfId="29"/>
  </cellStyles>
  <dxfs count="0"/>
  <tableStyles count="0" defaultTableStyle="TableStyleMedium9" defaultPivotStyle="PivotStyleLight16"/>
  <colors>
    <mruColors>
      <color rgb="FFD8EE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104775</xdr:colOff>
      <xdr:row>0</xdr:row>
      <xdr:rowOff>0</xdr:rowOff>
    </xdr:from>
    <xdr:to>
      <xdr:col>8</xdr:col>
      <xdr:colOff>104775</xdr:colOff>
      <xdr:row>0</xdr:row>
      <xdr:rowOff>0</xdr:rowOff>
    </xdr:to>
    <xdr:sp macro="" textlink="">
      <xdr:nvSpPr>
        <xdr:cNvPr id="5031" name="Line 1"/>
        <xdr:cNvSpPr>
          <a:spLocks noChangeShapeType="1"/>
        </xdr:cNvSpPr>
      </xdr:nvSpPr>
      <xdr:spPr bwMode="auto">
        <a:xfrm flipH="1">
          <a:off x="476250" y="0"/>
          <a:ext cx="0" cy="0"/>
        </a:xfrm>
        <a:prstGeom prst="line">
          <a:avLst/>
        </a:prstGeom>
        <a:noFill/>
        <a:ln w="571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142875</xdr:colOff>
      <xdr:row>0</xdr:row>
      <xdr:rowOff>0</xdr:rowOff>
    </xdr:from>
    <xdr:to>
      <xdr:col>18</xdr:col>
      <xdr:colOff>942975</xdr:colOff>
      <xdr:row>0</xdr:row>
      <xdr:rowOff>0</xdr:rowOff>
    </xdr:to>
    <xdr:pic>
      <xdr:nvPicPr>
        <xdr:cNvPr id="5032" name="Picture 2" descr="LOGO C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60000" contrast="7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82550" y="0"/>
          <a:ext cx="2095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1066800</xdr:colOff>
      <xdr:row>0</xdr:row>
      <xdr:rowOff>0</xdr:rowOff>
    </xdr:from>
    <xdr:to>
      <xdr:col>9</xdr:col>
      <xdr:colOff>1476375</xdr:colOff>
      <xdr:row>0</xdr:row>
      <xdr:rowOff>0</xdr:rowOff>
    </xdr:to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2057400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1476375</xdr:colOff>
      <xdr:row>0</xdr:row>
      <xdr:rowOff>0</xdr:rowOff>
    </xdr:from>
    <xdr:to>
      <xdr:col>9</xdr:col>
      <xdr:colOff>1885950</xdr:colOff>
      <xdr:row>0</xdr:row>
      <xdr:rowOff>0</xdr:rowOff>
    </xdr:to>
    <xdr:sp macro="" textlink="">
      <xdr:nvSpPr>
        <xdr:cNvPr id="5034" name="Text Box 4"/>
        <xdr:cNvSpPr txBox="1">
          <a:spLocks noChangeArrowheads="1"/>
        </xdr:cNvSpPr>
      </xdr:nvSpPr>
      <xdr:spPr bwMode="auto">
        <a:xfrm>
          <a:off x="24669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2314575</xdr:colOff>
      <xdr:row>0</xdr:row>
      <xdr:rowOff>0</xdr:rowOff>
    </xdr:from>
    <xdr:to>
      <xdr:col>9</xdr:col>
      <xdr:colOff>2724150</xdr:colOff>
      <xdr:row>0</xdr:row>
      <xdr:rowOff>0</xdr:rowOff>
    </xdr:to>
    <xdr:sp macro="" textlink="">
      <xdr:nvSpPr>
        <xdr:cNvPr id="5035" name="Text Box 5"/>
        <xdr:cNvSpPr txBox="1">
          <a:spLocks noChangeArrowheads="1"/>
        </xdr:cNvSpPr>
      </xdr:nvSpPr>
      <xdr:spPr bwMode="auto">
        <a:xfrm>
          <a:off x="33051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1895475</xdr:colOff>
      <xdr:row>0</xdr:row>
      <xdr:rowOff>0</xdr:rowOff>
    </xdr:from>
    <xdr:to>
      <xdr:col>9</xdr:col>
      <xdr:colOff>2305050</xdr:colOff>
      <xdr:row>0</xdr:row>
      <xdr:rowOff>0</xdr:rowOff>
    </xdr:to>
    <xdr:sp macro="" textlink="">
      <xdr:nvSpPr>
        <xdr:cNvPr id="5036" name="Text Box 6"/>
        <xdr:cNvSpPr txBox="1">
          <a:spLocks noChangeArrowheads="1"/>
        </xdr:cNvSpPr>
      </xdr:nvSpPr>
      <xdr:spPr bwMode="auto">
        <a:xfrm>
          <a:off x="28860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2733675</xdr:colOff>
      <xdr:row>0</xdr:row>
      <xdr:rowOff>0</xdr:rowOff>
    </xdr:from>
    <xdr:to>
      <xdr:col>9</xdr:col>
      <xdr:colOff>3143250</xdr:colOff>
      <xdr:row>0</xdr:row>
      <xdr:rowOff>0</xdr:rowOff>
    </xdr:to>
    <xdr:sp macro="" textlink="">
      <xdr:nvSpPr>
        <xdr:cNvPr id="5037" name="Text Box 7"/>
        <xdr:cNvSpPr txBox="1">
          <a:spLocks noChangeArrowheads="1"/>
        </xdr:cNvSpPr>
      </xdr:nvSpPr>
      <xdr:spPr bwMode="auto">
        <a:xfrm>
          <a:off x="37242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3152775</xdr:colOff>
      <xdr:row>0</xdr:row>
      <xdr:rowOff>0</xdr:rowOff>
    </xdr:from>
    <xdr:to>
      <xdr:col>9</xdr:col>
      <xdr:colOff>3562350</xdr:colOff>
      <xdr:row>0</xdr:row>
      <xdr:rowOff>0</xdr:rowOff>
    </xdr:to>
    <xdr:sp macro="" textlink="">
      <xdr:nvSpPr>
        <xdr:cNvPr id="5038" name="Text Box 8"/>
        <xdr:cNvSpPr txBox="1">
          <a:spLocks noChangeArrowheads="1"/>
        </xdr:cNvSpPr>
      </xdr:nvSpPr>
      <xdr:spPr bwMode="auto">
        <a:xfrm>
          <a:off x="41433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3990975</xdr:colOff>
      <xdr:row>0</xdr:row>
      <xdr:rowOff>0</xdr:rowOff>
    </xdr:from>
    <xdr:to>
      <xdr:col>10</xdr:col>
      <xdr:colOff>28575</xdr:colOff>
      <xdr:row>0</xdr:row>
      <xdr:rowOff>0</xdr:rowOff>
    </xdr:to>
    <xdr:sp macro="" textlink="">
      <xdr:nvSpPr>
        <xdr:cNvPr id="5039" name="Text Box 9"/>
        <xdr:cNvSpPr txBox="1">
          <a:spLocks noChangeArrowheads="1"/>
        </xdr:cNvSpPr>
      </xdr:nvSpPr>
      <xdr:spPr bwMode="auto">
        <a:xfrm>
          <a:off x="4981575" y="0"/>
          <a:ext cx="419100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3571875</xdr:colOff>
      <xdr:row>0</xdr:row>
      <xdr:rowOff>0</xdr:rowOff>
    </xdr:from>
    <xdr:to>
      <xdr:col>9</xdr:col>
      <xdr:colOff>3981450</xdr:colOff>
      <xdr:row>0</xdr:row>
      <xdr:rowOff>0</xdr:rowOff>
    </xdr:to>
    <xdr:sp macro="" textlink="">
      <xdr:nvSpPr>
        <xdr:cNvPr id="5040" name="Text Box 10"/>
        <xdr:cNvSpPr txBox="1">
          <a:spLocks noChangeArrowheads="1"/>
        </xdr:cNvSpPr>
      </xdr:nvSpPr>
      <xdr:spPr bwMode="auto">
        <a:xfrm>
          <a:off x="45624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00050" y="0"/>
          <a:ext cx="4972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NÁZEV STAVBY: </a:t>
          </a: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1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</a:t>
          </a:r>
        </a:p>
        <a:p>
          <a:pPr algn="l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VYSTAVIL:            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</a:t>
          </a: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TEL: </a:t>
          </a:r>
        </a:p>
      </xdr:txBody>
    </xdr:sp>
    <xdr:clientData/>
  </xdr:twoCellAnchor>
  <xdr:twoCellAnchor>
    <xdr:from>
      <xdr:col>9</xdr:col>
      <xdr:colOff>914400</xdr:colOff>
      <xdr:row>0</xdr:row>
      <xdr:rowOff>0</xdr:rowOff>
    </xdr:from>
    <xdr:to>
      <xdr:col>9</xdr:col>
      <xdr:colOff>4286250</xdr:colOff>
      <xdr:row>0</xdr:row>
      <xdr:rowOff>0</xdr:rowOff>
    </xdr:to>
    <xdr:sp macro="" textlink="">
      <xdr:nvSpPr>
        <xdr:cNvPr id="5042" name="Line 12"/>
        <xdr:cNvSpPr>
          <a:spLocks noChangeShapeType="1"/>
        </xdr:cNvSpPr>
      </xdr:nvSpPr>
      <xdr:spPr bwMode="auto">
        <a:xfrm>
          <a:off x="1905000" y="0"/>
          <a:ext cx="3371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238125</xdr:colOff>
      <xdr:row>0</xdr:row>
      <xdr:rowOff>0</xdr:rowOff>
    </xdr:from>
    <xdr:to>
      <xdr:col>9</xdr:col>
      <xdr:colOff>2295525</xdr:colOff>
      <xdr:row>0</xdr:row>
      <xdr:rowOff>0</xdr:rowOff>
    </xdr:to>
    <xdr:sp macro="" textlink="">
      <xdr:nvSpPr>
        <xdr:cNvPr id="5043" name="Line 13"/>
        <xdr:cNvSpPr>
          <a:spLocks noChangeShapeType="1"/>
        </xdr:cNvSpPr>
      </xdr:nvSpPr>
      <xdr:spPr bwMode="auto">
        <a:xfrm>
          <a:off x="1228725" y="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2933700</xdr:colOff>
      <xdr:row>0</xdr:row>
      <xdr:rowOff>0</xdr:rowOff>
    </xdr:from>
    <xdr:to>
      <xdr:col>9</xdr:col>
      <xdr:colOff>4200525</xdr:colOff>
      <xdr:row>0</xdr:row>
      <xdr:rowOff>0</xdr:rowOff>
    </xdr:to>
    <xdr:sp macro="" textlink="">
      <xdr:nvSpPr>
        <xdr:cNvPr id="5044" name="Line 14"/>
        <xdr:cNvSpPr>
          <a:spLocks noChangeShapeType="1"/>
        </xdr:cNvSpPr>
      </xdr:nvSpPr>
      <xdr:spPr bwMode="auto">
        <a:xfrm>
          <a:off x="3924300" y="0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1066800</xdr:colOff>
      <xdr:row>0</xdr:row>
      <xdr:rowOff>0</xdr:rowOff>
    </xdr:from>
    <xdr:to>
      <xdr:col>9</xdr:col>
      <xdr:colOff>1476375</xdr:colOff>
      <xdr:row>0</xdr:row>
      <xdr:rowOff>0</xdr:rowOff>
    </xdr:to>
    <xdr:sp macro="" textlink="">
      <xdr:nvSpPr>
        <xdr:cNvPr id="5045" name="Text Box 15"/>
        <xdr:cNvSpPr txBox="1">
          <a:spLocks noChangeArrowheads="1"/>
        </xdr:cNvSpPr>
      </xdr:nvSpPr>
      <xdr:spPr bwMode="auto">
        <a:xfrm>
          <a:off x="2057400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1476375</xdr:colOff>
      <xdr:row>0</xdr:row>
      <xdr:rowOff>0</xdr:rowOff>
    </xdr:from>
    <xdr:to>
      <xdr:col>9</xdr:col>
      <xdr:colOff>1885950</xdr:colOff>
      <xdr:row>0</xdr:row>
      <xdr:rowOff>0</xdr:rowOff>
    </xdr:to>
    <xdr:sp macro="" textlink="">
      <xdr:nvSpPr>
        <xdr:cNvPr id="5046" name="Text Box 16"/>
        <xdr:cNvSpPr txBox="1">
          <a:spLocks noChangeArrowheads="1"/>
        </xdr:cNvSpPr>
      </xdr:nvSpPr>
      <xdr:spPr bwMode="auto">
        <a:xfrm>
          <a:off x="24669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2314575</xdr:colOff>
      <xdr:row>0</xdr:row>
      <xdr:rowOff>0</xdr:rowOff>
    </xdr:from>
    <xdr:to>
      <xdr:col>9</xdr:col>
      <xdr:colOff>2724150</xdr:colOff>
      <xdr:row>0</xdr:row>
      <xdr:rowOff>0</xdr:rowOff>
    </xdr:to>
    <xdr:sp macro="" textlink="">
      <xdr:nvSpPr>
        <xdr:cNvPr id="5047" name="Text Box 17"/>
        <xdr:cNvSpPr txBox="1">
          <a:spLocks noChangeArrowheads="1"/>
        </xdr:cNvSpPr>
      </xdr:nvSpPr>
      <xdr:spPr bwMode="auto">
        <a:xfrm>
          <a:off x="33051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1895475</xdr:colOff>
      <xdr:row>0</xdr:row>
      <xdr:rowOff>0</xdr:rowOff>
    </xdr:from>
    <xdr:to>
      <xdr:col>9</xdr:col>
      <xdr:colOff>2305050</xdr:colOff>
      <xdr:row>0</xdr:row>
      <xdr:rowOff>0</xdr:rowOff>
    </xdr:to>
    <xdr:sp macro="" textlink="">
      <xdr:nvSpPr>
        <xdr:cNvPr id="5048" name="Text Box 18"/>
        <xdr:cNvSpPr txBox="1">
          <a:spLocks noChangeArrowheads="1"/>
        </xdr:cNvSpPr>
      </xdr:nvSpPr>
      <xdr:spPr bwMode="auto">
        <a:xfrm>
          <a:off x="28860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2733675</xdr:colOff>
      <xdr:row>0</xdr:row>
      <xdr:rowOff>0</xdr:rowOff>
    </xdr:from>
    <xdr:to>
      <xdr:col>9</xdr:col>
      <xdr:colOff>3143250</xdr:colOff>
      <xdr:row>0</xdr:row>
      <xdr:rowOff>0</xdr:rowOff>
    </xdr:to>
    <xdr:sp macro="" textlink="">
      <xdr:nvSpPr>
        <xdr:cNvPr id="5049" name="Text Box 19"/>
        <xdr:cNvSpPr txBox="1">
          <a:spLocks noChangeArrowheads="1"/>
        </xdr:cNvSpPr>
      </xdr:nvSpPr>
      <xdr:spPr bwMode="auto">
        <a:xfrm>
          <a:off x="37242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3152775</xdr:colOff>
      <xdr:row>0</xdr:row>
      <xdr:rowOff>0</xdr:rowOff>
    </xdr:from>
    <xdr:to>
      <xdr:col>9</xdr:col>
      <xdr:colOff>3562350</xdr:colOff>
      <xdr:row>0</xdr:row>
      <xdr:rowOff>0</xdr:rowOff>
    </xdr:to>
    <xdr:sp macro="" textlink="">
      <xdr:nvSpPr>
        <xdr:cNvPr id="5050" name="Text Box 20"/>
        <xdr:cNvSpPr txBox="1">
          <a:spLocks noChangeArrowheads="1"/>
        </xdr:cNvSpPr>
      </xdr:nvSpPr>
      <xdr:spPr bwMode="auto">
        <a:xfrm>
          <a:off x="41433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3990975</xdr:colOff>
      <xdr:row>0</xdr:row>
      <xdr:rowOff>0</xdr:rowOff>
    </xdr:from>
    <xdr:to>
      <xdr:col>10</xdr:col>
      <xdr:colOff>28575</xdr:colOff>
      <xdr:row>0</xdr:row>
      <xdr:rowOff>0</xdr:rowOff>
    </xdr:to>
    <xdr:sp macro="" textlink="">
      <xdr:nvSpPr>
        <xdr:cNvPr id="5051" name="Text Box 21"/>
        <xdr:cNvSpPr txBox="1">
          <a:spLocks noChangeArrowheads="1"/>
        </xdr:cNvSpPr>
      </xdr:nvSpPr>
      <xdr:spPr bwMode="auto">
        <a:xfrm>
          <a:off x="4981575" y="0"/>
          <a:ext cx="419100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3571875</xdr:colOff>
      <xdr:row>0</xdr:row>
      <xdr:rowOff>0</xdr:rowOff>
    </xdr:from>
    <xdr:to>
      <xdr:col>9</xdr:col>
      <xdr:colOff>3981450</xdr:colOff>
      <xdr:row>0</xdr:row>
      <xdr:rowOff>0</xdr:rowOff>
    </xdr:to>
    <xdr:sp macro="" textlink="">
      <xdr:nvSpPr>
        <xdr:cNvPr id="5052" name="Text Box 22"/>
        <xdr:cNvSpPr txBox="1">
          <a:spLocks noChangeArrowheads="1"/>
        </xdr:cNvSpPr>
      </xdr:nvSpPr>
      <xdr:spPr bwMode="auto">
        <a:xfrm>
          <a:off x="45624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pic>
      <xdr:nvPicPr>
        <xdr:cNvPr id="5053" name="Picture 23" descr="LOGO C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60000" contrast="7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0"/>
          <a:ext cx="1552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pic>
      <xdr:nvPicPr>
        <xdr:cNvPr id="5054" name="Picture 24" descr="LOGO C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60000" contrast="7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78875" y="0"/>
          <a:ext cx="1314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pic>
      <xdr:nvPicPr>
        <xdr:cNvPr id="5055" name="Picture 88" descr="LOGO C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60000" contrast="7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5547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pic>
      <xdr:nvPicPr>
        <xdr:cNvPr id="5056" name="Picture 89" descr="LOGO C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60000" contrast="7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5547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pic>
      <xdr:nvPicPr>
        <xdr:cNvPr id="5057" name="Picture 96" descr="LOGO C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60000" contrast="7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36750" y="0"/>
          <a:ext cx="1314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ETAR\Local%20Settings\Cd6%20-%20PS\PRJEKTY%202004\TESNOV\BUDGET\CF%202%20Etude%20et%20Manag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ETAR/Local%20Settings/Cd6%20-%20PS/PRJEKTY%202004/TESNOV/BUDGET/CF%202%20Etude%20et%20Managemen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rojekty\2612%20-%20And&#283;l%20SO%2010\Kalkulace\Vzory\Kalkulace-G-jednotkov&#233;%20ceny%20pro%20POR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F\Data\Aprojekty\2612%20-%20And&#283;l%20SO%2010\Kalkulace\Vzory\Kalkulace-G-jednotkov&#233;%20ceny%20pro%20P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JUDI STUDIA"/>
      <sheetName val="LJUDI STUDIA (2)"/>
      <sheetName val="CF2e STDIA 4 m"/>
      <sheetName val="CF2e var 2 PETROHRAD"/>
      <sheetName val="CH2E"/>
      <sheetName val="CF2e MANG."/>
      <sheetName val="Sheet1 (4)"/>
      <sheetName val="Sheet1 (5)"/>
      <sheetName val="CH2E DEF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>
        <row r="5">
          <cell r="B5">
            <v>38465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JUDI STUDIA"/>
      <sheetName val="LJUDI STUDIA (2)"/>
      <sheetName val="CF2e STDIA 4 m"/>
      <sheetName val="CF2e var 2 PETROHRAD"/>
      <sheetName val="CH2E"/>
      <sheetName val="CF2e MANG."/>
      <sheetName val="Sheet1 (4)"/>
      <sheetName val="Sheet1 (5)"/>
      <sheetName val="CH2E DEF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>
        <row r="5">
          <cell r="B5">
            <v>38465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zt"/>
      <sheetName val="UT"/>
      <sheetName val="CH"/>
      <sheetName val="Vod"/>
      <sheetName val="Kan"/>
      <sheetName val="Gas"/>
      <sheetName val="Mar"/>
      <sheetName val="rekapitulace-SW"/>
      <sheetName val="Kalk_list"/>
      <sheetName val="Kalk_list (2)"/>
    </sheetNames>
    <sheetDataSet>
      <sheetData sheetId="0"/>
      <sheetData sheetId="1"/>
      <sheetData sheetId="2"/>
      <sheetData sheetId="3"/>
      <sheetData sheetId="4"/>
      <sheetData sheetId="5"/>
      <sheetData sheetId="6">
        <row r="19">
          <cell r="C19" t="str">
            <v>EGT301F101</v>
          </cell>
        </row>
        <row r="20">
          <cell r="C20" t="str">
            <v>0370560011</v>
          </cell>
        </row>
        <row r="21">
          <cell r="C21" t="str">
            <v>EGT346F101</v>
          </cell>
        </row>
        <row r="22">
          <cell r="C22" t="str">
            <v>0226807120</v>
          </cell>
        </row>
        <row r="23">
          <cell r="C23" t="str">
            <v>EGT347F101</v>
          </cell>
        </row>
        <row r="24">
          <cell r="C24" t="str">
            <v>0226807225</v>
          </cell>
        </row>
        <row r="25">
          <cell r="C25" t="str">
            <v>DEF065F200</v>
          </cell>
        </row>
        <row r="26">
          <cell r="C26" t="str">
            <v>A44W2F001</v>
          </cell>
        </row>
        <row r="27">
          <cell r="C27" t="str">
            <v>0370493000</v>
          </cell>
        </row>
        <row r="28">
          <cell r="C28" t="str">
            <v>0378110001</v>
          </cell>
        </row>
        <row r="29">
          <cell r="C29" t="str">
            <v>EGT346F101</v>
          </cell>
        </row>
        <row r="30">
          <cell r="C30" t="str">
            <v>0226807120</v>
          </cell>
        </row>
        <row r="31">
          <cell r="C31" t="str">
            <v>BXN032F200</v>
          </cell>
        </row>
        <row r="32">
          <cell r="C32" t="str">
            <v>AVM114SF132</v>
          </cell>
        </row>
        <row r="33">
          <cell r="C33" t="str">
            <v>DSU106F001</v>
          </cell>
        </row>
        <row r="34">
          <cell r="C34" t="str">
            <v>0192222000</v>
          </cell>
        </row>
        <row r="35">
          <cell r="C35" t="str">
            <v>ČSN 13 75 24</v>
          </cell>
        </row>
        <row r="36">
          <cell r="C36" t="str">
            <v>ČSN 13 75 10</v>
          </cell>
        </row>
        <row r="37">
          <cell r="C37" t="str">
            <v>DHP-3</v>
          </cell>
        </row>
        <row r="38">
          <cell r="C38" t="str">
            <v>Snimač CH4</v>
          </cell>
        </row>
        <row r="39">
          <cell r="C39" t="str">
            <v>EGT301F101</v>
          </cell>
        </row>
        <row r="40">
          <cell r="C40" t="str">
            <v>0370560011</v>
          </cell>
        </row>
        <row r="41">
          <cell r="C41" t="str">
            <v>RHV02+SZ1</v>
          </cell>
        </row>
        <row r="42">
          <cell r="C42" t="str">
            <v>T6</v>
          </cell>
        </row>
        <row r="44">
          <cell r="C44" t="str">
            <v>Technomat</v>
          </cell>
        </row>
        <row r="45">
          <cell r="C45" t="str">
            <v>KS600C2F001</v>
          </cell>
        </row>
        <row r="46">
          <cell r="C46" t="str">
            <v>KS300 /1C2F001</v>
          </cell>
        </row>
        <row r="47">
          <cell r="C47" t="str">
            <v>EGT347F101</v>
          </cell>
        </row>
        <row r="49">
          <cell r="C49" t="str">
            <v>EGT347F101</v>
          </cell>
        </row>
        <row r="50">
          <cell r="C50" t="str">
            <v>0226807225</v>
          </cell>
        </row>
        <row r="51">
          <cell r="C51" t="str">
            <v>DEF125F200</v>
          </cell>
        </row>
        <row r="52">
          <cell r="C52" t="str">
            <v>A44W2F001</v>
          </cell>
        </row>
        <row r="53">
          <cell r="C53" t="str">
            <v>0370493000</v>
          </cell>
        </row>
        <row r="54">
          <cell r="C54" t="str">
            <v>0378111001</v>
          </cell>
        </row>
        <row r="55">
          <cell r="C55" t="str">
            <v>DEF150F200</v>
          </cell>
        </row>
        <row r="56">
          <cell r="C56" t="str">
            <v>A44W2F001</v>
          </cell>
        </row>
        <row r="57">
          <cell r="C57" t="str">
            <v>0370493000</v>
          </cell>
        </row>
        <row r="58">
          <cell r="C58" t="str">
            <v>0378112001</v>
          </cell>
        </row>
        <row r="59">
          <cell r="C59" t="str">
            <v>DEF150F200</v>
          </cell>
        </row>
        <row r="60">
          <cell r="C60" t="str">
            <v>A44W2F001</v>
          </cell>
        </row>
        <row r="61">
          <cell r="C61" t="str">
            <v>0370493000</v>
          </cell>
        </row>
        <row r="62">
          <cell r="C62" t="str">
            <v>0378112001</v>
          </cell>
        </row>
        <row r="63">
          <cell r="C63" t="str">
            <v>EGT347F101</v>
          </cell>
        </row>
        <row r="64">
          <cell r="C64" t="str">
            <v>0226807225</v>
          </cell>
        </row>
        <row r="65">
          <cell r="C65" t="str">
            <v>B6F125F304</v>
          </cell>
        </row>
        <row r="66">
          <cell r="C66" t="str">
            <v>AVR32W62SF001</v>
          </cell>
        </row>
        <row r="67">
          <cell r="C67" t="str">
            <v>0294159000</v>
          </cell>
        </row>
        <row r="68">
          <cell r="C68" t="str">
            <v>DSU106F001</v>
          </cell>
        </row>
        <row r="69">
          <cell r="C69" t="str">
            <v>0192222000</v>
          </cell>
        </row>
        <row r="70">
          <cell r="C70" t="str">
            <v>ČSN 13 75 24</v>
          </cell>
        </row>
        <row r="71">
          <cell r="C71" t="str">
            <v>ČSN 13 75 10</v>
          </cell>
        </row>
        <row r="72">
          <cell r="C72" t="str">
            <v>RHV02+SZ1</v>
          </cell>
        </row>
        <row r="73">
          <cell r="C73" t="str">
            <v>T6</v>
          </cell>
        </row>
        <row r="75">
          <cell r="C75" t="str">
            <v>Technomat</v>
          </cell>
        </row>
        <row r="76">
          <cell r="C76" t="str">
            <v>EGT348F101</v>
          </cell>
        </row>
        <row r="77">
          <cell r="C77" t="str">
            <v>0226811450</v>
          </cell>
        </row>
        <row r="78">
          <cell r="C78" t="str">
            <v>EGT347F101</v>
          </cell>
        </row>
        <row r="79">
          <cell r="C79" t="str">
            <v>0226807225</v>
          </cell>
        </row>
        <row r="80">
          <cell r="C80" t="str">
            <v>B6F40F304</v>
          </cell>
        </row>
        <row r="81">
          <cell r="C81" t="str">
            <v>AVR32W32SF001</v>
          </cell>
        </row>
        <row r="82">
          <cell r="C82" t="str">
            <v>0294159000</v>
          </cell>
        </row>
        <row r="84">
          <cell r="C84" t="str">
            <v>ASF122F222</v>
          </cell>
        </row>
        <row r="85">
          <cell r="C85" t="str">
            <v>KS600C2F001</v>
          </cell>
        </row>
        <row r="86">
          <cell r="C86" t="str">
            <v>KS300 /1C2F001</v>
          </cell>
        </row>
        <row r="87">
          <cell r="C87" t="str">
            <v>SDU101F004</v>
          </cell>
        </row>
        <row r="88">
          <cell r="C88" t="str">
            <v>EGH111F001</v>
          </cell>
        </row>
        <row r="89">
          <cell r="C89" t="str">
            <v>0370560011</v>
          </cell>
        </row>
        <row r="90">
          <cell r="C90" t="str">
            <v>EGT347F101</v>
          </cell>
        </row>
        <row r="91">
          <cell r="C91" t="str">
            <v>EGT346F101</v>
          </cell>
        </row>
        <row r="92">
          <cell r="C92" t="str">
            <v>0226807120</v>
          </cell>
        </row>
        <row r="93">
          <cell r="C93" t="str">
            <v>TFL201F601</v>
          </cell>
        </row>
        <row r="94">
          <cell r="C94" t="str">
            <v>BXN032F200</v>
          </cell>
        </row>
        <row r="95">
          <cell r="C95" t="str">
            <v>AVM114SF132</v>
          </cell>
        </row>
        <row r="96">
          <cell r="C96" t="str">
            <v>B6F80F304</v>
          </cell>
        </row>
        <row r="97">
          <cell r="C97" t="str">
            <v>AVR32W62SF001</v>
          </cell>
        </row>
        <row r="98">
          <cell r="C98" t="str">
            <v>0294159000</v>
          </cell>
        </row>
        <row r="99">
          <cell r="C99" t="str">
            <v>HBC112F001</v>
          </cell>
        </row>
        <row r="100">
          <cell r="C100" t="str">
            <v>0370560011</v>
          </cell>
        </row>
        <row r="101">
          <cell r="C101" t="str">
            <v>VLT6016</v>
          </cell>
        </row>
        <row r="102">
          <cell r="C102" t="str">
            <v>ASF122F220</v>
          </cell>
        </row>
        <row r="103">
          <cell r="C103" t="str">
            <v>KS300 /1C2F001</v>
          </cell>
        </row>
        <row r="105">
          <cell r="C105" t="str">
            <v>ASF122F222</v>
          </cell>
        </row>
        <row r="106">
          <cell r="C106" t="str">
            <v>KS600C2F001</v>
          </cell>
        </row>
        <row r="107">
          <cell r="C107" t="str">
            <v>KS300 /1C2F001</v>
          </cell>
        </row>
        <row r="108">
          <cell r="C108" t="str">
            <v>SDU101F004</v>
          </cell>
        </row>
        <row r="109">
          <cell r="C109" t="str">
            <v>EGH111F001</v>
          </cell>
        </row>
        <row r="110">
          <cell r="C110" t="str">
            <v>0370560011</v>
          </cell>
        </row>
        <row r="111">
          <cell r="C111" t="str">
            <v>EGT347F101</v>
          </cell>
        </row>
        <row r="112">
          <cell r="C112" t="str">
            <v>EGT346F101</v>
          </cell>
        </row>
        <row r="113">
          <cell r="C113" t="str">
            <v>0226807120</v>
          </cell>
        </row>
        <row r="114">
          <cell r="C114" t="str">
            <v>TFL201F601</v>
          </cell>
        </row>
        <row r="115">
          <cell r="C115" t="str">
            <v>BXN032F200</v>
          </cell>
        </row>
        <row r="116">
          <cell r="C116" t="str">
            <v>AVM114SF132</v>
          </cell>
        </row>
        <row r="117">
          <cell r="C117" t="str">
            <v>B6F80F304</v>
          </cell>
        </row>
        <row r="118">
          <cell r="C118" t="str">
            <v>AVR32W62SF001</v>
          </cell>
        </row>
        <row r="119">
          <cell r="C119" t="str">
            <v>0294159000</v>
          </cell>
        </row>
        <row r="120">
          <cell r="C120" t="str">
            <v>HBC112F001</v>
          </cell>
        </row>
        <row r="121">
          <cell r="C121" t="str">
            <v>0370560011</v>
          </cell>
        </row>
        <row r="122">
          <cell r="C122" t="str">
            <v>VLT6016</v>
          </cell>
        </row>
        <row r="123">
          <cell r="C123" t="str">
            <v>ASF122F220</v>
          </cell>
        </row>
        <row r="124">
          <cell r="C124" t="str">
            <v>KS300 /1C2F001</v>
          </cell>
        </row>
        <row r="126">
          <cell r="C126" t="str">
            <v>KS300 /1C2F001</v>
          </cell>
        </row>
        <row r="127">
          <cell r="C127" t="str">
            <v xml:space="preserve">GDE CO 26/87 </v>
          </cell>
        </row>
        <row r="128">
          <cell r="C128" t="str">
            <v>ASIN-GDU5g</v>
          </cell>
        </row>
        <row r="132">
          <cell r="C132" t="str">
            <v>EGT301F101</v>
          </cell>
        </row>
        <row r="133">
          <cell r="C133" t="str">
            <v>0370560011</v>
          </cell>
        </row>
        <row r="135">
          <cell r="C135" t="str">
            <v>XAL-D02</v>
          </cell>
        </row>
        <row r="136">
          <cell r="C136" t="str">
            <v>KS300 /1C2F001</v>
          </cell>
        </row>
        <row r="138">
          <cell r="C138" t="str">
            <v>XAL-D02</v>
          </cell>
        </row>
        <row r="139">
          <cell r="C139" t="str">
            <v>KS300 /1C2F001</v>
          </cell>
        </row>
        <row r="140">
          <cell r="C140" t="str">
            <v>EGT301F101</v>
          </cell>
        </row>
        <row r="141">
          <cell r="C141" t="str">
            <v>0370560011</v>
          </cell>
        </row>
        <row r="143">
          <cell r="C143" t="str">
            <v>XAL-D02</v>
          </cell>
        </row>
        <row r="144">
          <cell r="C144" t="str">
            <v>KS300 /1C2F001</v>
          </cell>
        </row>
        <row r="145">
          <cell r="C145" t="str">
            <v>EGT301F101</v>
          </cell>
        </row>
        <row r="146">
          <cell r="C146" t="str">
            <v>0370560011</v>
          </cell>
        </row>
        <row r="148">
          <cell r="C148" t="str">
            <v>XAL-D02</v>
          </cell>
        </row>
        <row r="149">
          <cell r="C149" t="str">
            <v>KS300 /1C2F001</v>
          </cell>
        </row>
        <row r="150">
          <cell r="C150" t="str">
            <v>EGT301F101</v>
          </cell>
        </row>
        <row r="151">
          <cell r="C151" t="str">
            <v>0370560011</v>
          </cell>
        </row>
        <row r="153">
          <cell r="C153" t="str">
            <v>XAL-D02</v>
          </cell>
        </row>
        <row r="154">
          <cell r="C154" t="str">
            <v>KS300 /1C2F001</v>
          </cell>
        </row>
        <row r="155">
          <cell r="C155" t="str">
            <v>EGT301F101</v>
          </cell>
        </row>
        <row r="156">
          <cell r="C156" t="str">
            <v>0370560011</v>
          </cell>
        </row>
        <row r="158">
          <cell r="C158" t="str">
            <v>XAL-D02</v>
          </cell>
        </row>
        <row r="160">
          <cell r="C160" t="str">
            <v>KS300 /1C2F001</v>
          </cell>
        </row>
        <row r="161">
          <cell r="C161" t="str">
            <v xml:space="preserve">GDE CO 26/87 </v>
          </cell>
        </row>
        <row r="162">
          <cell r="C162" t="str">
            <v>ASIN-GDU5g</v>
          </cell>
        </row>
        <row r="166">
          <cell r="C166" t="str">
            <v>EGT301F101</v>
          </cell>
        </row>
        <row r="167">
          <cell r="C167" t="str">
            <v>0370560011</v>
          </cell>
        </row>
        <row r="169">
          <cell r="C169" t="str">
            <v>XAL-D02</v>
          </cell>
        </row>
        <row r="170">
          <cell r="C170" t="str">
            <v>KS300 /1C2F001</v>
          </cell>
        </row>
        <row r="171">
          <cell r="C171" t="str">
            <v>EGT301F101</v>
          </cell>
        </row>
        <row r="172">
          <cell r="C172" t="str">
            <v>0370560011</v>
          </cell>
        </row>
        <row r="174">
          <cell r="C174" t="str">
            <v>XAL-D02</v>
          </cell>
        </row>
        <row r="175">
          <cell r="C175" t="str">
            <v>KS300 /1C2F001</v>
          </cell>
        </row>
        <row r="176">
          <cell r="C176" t="str">
            <v>EGT301F101</v>
          </cell>
        </row>
        <row r="177">
          <cell r="C177" t="str">
            <v>0370560011</v>
          </cell>
        </row>
        <row r="179">
          <cell r="C179" t="str">
            <v>XAL-D02</v>
          </cell>
        </row>
        <row r="180">
          <cell r="C180" t="str">
            <v>KS300 /1C2F001</v>
          </cell>
        </row>
        <row r="181">
          <cell r="C181" t="str">
            <v>EGT301F101</v>
          </cell>
        </row>
        <row r="182">
          <cell r="C182" t="str">
            <v>0370560011</v>
          </cell>
        </row>
        <row r="184">
          <cell r="C184" t="str">
            <v>XAL-D02</v>
          </cell>
        </row>
        <row r="185">
          <cell r="C185" t="str">
            <v>KS300 /1C2F001</v>
          </cell>
        </row>
        <row r="186">
          <cell r="C186" t="str">
            <v>EGT301F101</v>
          </cell>
        </row>
        <row r="187">
          <cell r="C187" t="str">
            <v>0370560011</v>
          </cell>
        </row>
        <row r="189">
          <cell r="C189" t="str">
            <v>EYB253F201</v>
          </cell>
        </row>
        <row r="190">
          <cell r="C190" t="str">
            <v>0313347001</v>
          </cell>
        </row>
        <row r="191">
          <cell r="C191" t="str">
            <v>EYE202F001</v>
          </cell>
        </row>
        <row r="193">
          <cell r="C193" t="str">
            <v>AXT111F202</v>
          </cell>
        </row>
        <row r="195">
          <cell r="C195" t="str">
            <v>Pad Puls M1</v>
          </cell>
        </row>
        <row r="202">
          <cell r="C202" t="str">
            <v>EYT240F001</v>
          </cell>
        </row>
        <row r="203">
          <cell r="C203" t="str">
            <v>0367829001</v>
          </cell>
        </row>
        <row r="204">
          <cell r="C204" t="str">
            <v>0367842002</v>
          </cell>
        </row>
        <row r="205">
          <cell r="C205" t="str">
            <v>EYL225F001</v>
          </cell>
        </row>
        <row r="206">
          <cell r="C206" t="str">
            <v>EYZ101F001</v>
          </cell>
        </row>
        <row r="207">
          <cell r="C207" t="str">
            <v>0367887001</v>
          </cell>
        </row>
        <row r="208">
          <cell r="C208" t="str">
            <v>EYY174F101</v>
          </cell>
        </row>
        <row r="209">
          <cell r="C209" t="str">
            <v>EYY164F202</v>
          </cell>
        </row>
        <row r="210">
          <cell r="C210" t="str">
            <v>EYY170F202</v>
          </cell>
        </row>
        <row r="212">
          <cell r="C212" t="str">
            <v>EYT240F001</v>
          </cell>
        </row>
        <row r="213">
          <cell r="C213" t="str">
            <v>0367829001</v>
          </cell>
        </row>
        <row r="214">
          <cell r="C214" t="str">
            <v>0367842002</v>
          </cell>
        </row>
        <row r="215">
          <cell r="C215" t="str">
            <v>DTSMO 08-12</v>
          </cell>
        </row>
        <row r="216">
          <cell r="C216" t="str">
            <v>EYL225F001</v>
          </cell>
        </row>
        <row r="217">
          <cell r="C217" t="str">
            <v>EYZ101F001</v>
          </cell>
        </row>
        <row r="218">
          <cell r="C218" t="str">
            <v>0367887001</v>
          </cell>
        </row>
        <row r="219">
          <cell r="C219" t="str">
            <v>EYY174F101</v>
          </cell>
        </row>
        <row r="220">
          <cell r="C220" t="str">
            <v>EYY164F202</v>
          </cell>
        </row>
        <row r="221">
          <cell r="C221" t="str">
            <v>EYY170F202</v>
          </cell>
        </row>
        <row r="223">
          <cell r="C223" t="str">
            <v>EYT240F001</v>
          </cell>
        </row>
        <row r="224">
          <cell r="C224" t="str">
            <v>0367829001</v>
          </cell>
        </row>
        <row r="225">
          <cell r="C225" t="str">
            <v>0367842002</v>
          </cell>
        </row>
        <row r="226">
          <cell r="C226" t="str">
            <v>EYL225F001</v>
          </cell>
        </row>
        <row r="227">
          <cell r="C227" t="str">
            <v>EYZ101F001</v>
          </cell>
        </row>
        <row r="228">
          <cell r="C228" t="str">
            <v>0367887001</v>
          </cell>
        </row>
        <row r="229">
          <cell r="C229" t="str">
            <v>EYY174F101</v>
          </cell>
        </row>
        <row r="230">
          <cell r="C230" t="str">
            <v>EYY164F202</v>
          </cell>
        </row>
        <row r="232">
          <cell r="C232" t="str">
            <v>EYT240F001</v>
          </cell>
        </row>
        <row r="233">
          <cell r="C233" t="str">
            <v>0367829001</v>
          </cell>
        </row>
        <row r="234">
          <cell r="C234" t="str">
            <v>0367842002</v>
          </cell>
        </row>
        <row r="235">
          <cell r="C235" t="str">
            <v>EYL225F001</v>
          </cell>
        </row>
        <row r="236">
          <cell r="C236" t="str">
            <v>EYZ101F001</v>
          </cell>
        </row>
        <row r="237">
          <cell r="C237" t="str">
            <v>0367887001</v>
          </cell>
        </row>
        <row r="238">
          <cell r="C238" t="str">
            <v>EYY174F101</v>
          </cell>
        </row>
        <row r="239">
          <cell r="C239" t="str">
            <v>EYY164F202</v>
          </cell>
        </row>
        <row r="240">
          <cell r="C240" t="str">
            <v>EYY170F202</v>
          </cell>
        </row>
        <row r="242">
          <cell r="C242" t="str">
            <v>EYT240F001</v>
          </cell>
        </row>
        <row r="243">
          <cell r="C243" t="str">
            <v>0367829001</v>
          </cell>
        </row>
        <row r="244">
          <cell r="C244" t="str">
            <v>0367842002</v>
          </cell>
        </row>
        <row r="245">
          <cell r="C245" t="str">
            <v>EYL225F001</v>
          </cell>
        </row>
        <row r="246">
          <cell r="C246" t="str">
            <v>EYZ101F001</v>
          </cell>
        </row>
        <row r="247">
          <cell r="C247" t="str">
            <v>0367887001</v>
          </cell>
        </row>
        <row r="248">
          <cell r="C248" t="str">
            <v>EYY174F101</v>
          </cell>
        </row>
        <row r="249">
          <cell r="C249" t="str">
            <v>EYY164F202</v>
          </cell>
        </row>
        <row r="250">
          <cell r="C250" t="str">
            <v>EYY170F202</v>
          </cell>
        </row>
        <row r="252">
          <cell r="C252" t="str">
            <v>EYT240F001</v>
          </cell>
        </row>
        <row r="253">
          <cell r="C253" t="str">
            <v>0367829001</v>
          </cell>
        </row>
        <row r="254">
          <cell r="C254" t="str">
            <v>0367842002</v>
          </cell>
        </row>
        <row r="255">
          <cell r="C255" t="str">
            <v>DTSMO 08-12</v>
          </cell>
        </row>
        <row r="256">
          <cell r="C256" t="str">
            <v>EYL225F001</v>
          </cell>
        </row>
        <row r="257">
          <cell r="C257" t="str">
            <v>EYL215F001</v>
          </cell>
        </row>
        <row r="258">
          <cell r="C258" t="str">
            <v>EYZ101F001</v>
          </cell>
        </row>
        <row r="259">
          <cell r="C259" t="str">
            <v>0367887001</v>
          </cell>
        </row>
        <row r="260">
          <cell r="C260" t="str">
            <v>EYY174F101</v>
          </cell>
        </row>
        <row r="261">
          <cell r="C261" t="str">
            <v>EYY164F202</v>
          </cell>
        </row>
        <row r="263">
          <cell r="C263" t="str">
            <v>EYT240F001</v>
          </cell>
        </row>
        <row r="264">
          <cell r="C264" t="str">
            <v>0367829001</v>
          </cell>
        </row>
        <row r="265">
          <cell r="C265" t="str">
            <v>0367842002</v>
          </cell>
        </row>
        <row r="266">
          <cell r="C266" t="str">
            <v>EYL225F001</v>
          </cell>
        </row>
        <row r="267">
          <cell r="C267" t="str">
            <v>EYZ101F001</v>
          </cell>
        </row>
        <row r="268">
          <cell r="C268" t="str">
            <v>0367887001</v>
          </cell>
        </row>
        <row r="269">
          <cell r="C269" t="str">
            <v>EYY174F101</v>
          </cell>
        </row>
        <row r="270">
          <cell r="C270" t="str">
            <v>EYY164F202</v>
          </cell>
        </row>
        <row r="271">
          <cell r="C271" t="str">
            <v>EYY170F202</v>
          </cell>
        </row>
        <row r="273">
          <cell r="C273" t="str">
            <v>EYT240F001</v>
          </cell>
        </row>
        <row r="274">
          <cell r="C274" t="str">
            <v>0367829001</v>
          </cell>
        </row>
        <row r="275">
          <cell r="C275" t="str">
            <v>0367842002</v>
          </cell>
        </row>
        <row r="276">
          <cell r="C276" t="str">
            <v>DTSMO 08-14</v>
          </cell>
        </row>
        <row r="277">
          <cell r="C277" t="str">
            <v>EYU108F001</v>
          </cell>
        </row>
        <row r="278">
          <cell r="C278" t="str">
            <v>0367854001</v>
          </cell>
        </row>
        <row r="279">
          <cell r="C279" t="str">
            <v>EYS100F001</v>
          </cell>
        </row>
        <row r="280">
          <cell r="C280" t="str">
            <v>0367887001</v>
          </cell>
        </row>
        <row r="281">
          <cell r="C281" t="str">
            <v>EYL106F001</v>
          </cell>
        </row>
        <row r="282">
          <cell r="C282" t="str">
            <v>EYS181F001</v>
          </cell>
        </row>
        <row r="283">
          <cell r="C283" t="str">
            <v>EYL225F001</v>
          </cell>
        </row>
        <row r="284">
          <cell r="C284" t="str">
            <v>EYZ101F001</v>
          </cell>
        </row>
        <row r="285">
          <cell r="C285" t="str">
            <v>0367887001</v>
          </cell>
        </row>
        <row r="286">
          <cell r="C286" t="str">
            <v>EYY174F101</v>
          </cell>
        </row>
        <row r="287">
          <cell r="C287" t="str">
            <v>EYY164F202</v>
          </cell>
        </row>
      </sheetData>
      <sheetData sheetId="7"/>
      <sheetData sheetId="8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zt"/>
      <sheetName val="UT"/>
      <sheetName val="CH"/>
      <sheetName val="Vod"/>
      <sheetName val="Kan"/>
      <sheetName val="Gas"/>
      <sheetName val="Mar"/>
      <sheetName val="rekapitulace-SW"/>
      <sheetName val="Kalk_list"/>
      <sheetName val="Kalk_list (2)"/>
    </sheetNames>
    <sheetDataSet>
      <sheetData sheetId="0"/>
      <sheetData sheetId="1"/>
      <sheetData sheetId="2"/>
      <sheetData sheetId="3"/>
      <sheetData sheetId="4"/>
      <sheetData sheetId="5"/>
      <sheetData sheetId="6">
        <row r="19">
          <cell r="C19" t="str">
            <v>EGT301F101</v>
          </cell>
        </row>
        <row r="20">
          <cell r="C20" t="str">
            <v>0370560011</v>
          </cell>
        </row>
        <row r="21">
          <cell r="C21" t="str">
            <v>EGT346F101</v>
          </cell>
        </row>
        <row r="22">
          <cell r="C22" t="str">
            <v>0226807120</v>
          </cell>
        </row>
        <row r="23">
          <cell r="C23" t="str">
            <v>EGT347F101</v>
          </cell>
        </row>
        <row r="24">
          <cell r="C24" t="str">
            <v>0226807225</v>
          </cell>
        </row>
        <row r="25">
          <cell r="C25" t="str">
            <v>DEF065F200</v>
          </cell>
        </row>
        <row r="26">
          <cell r="C26" t="str">
            <v>A44W2F001</v>
          </cell>
        </row>
        <row r="27">
          <cell r="C27" t="str">
            <v>0370493000</v>
          </cell>
        </row>
        <row r="28">
          <cell r="C28" t="str">
            <v>0378110001</v>
          </cell>
        </row>
        <row r="29">
          <cell r="C29" t="str">
            <v>EGT346F101</v>
          </cell>
        </row>
        <row r="30">
          <cell r="C30" t="str">
            <v>0226807120</v>
          </cell>
        </row>
        <row r="31">
          <cell r="C31" t="str">
            <v>BXN032F200</v>
          </cell>
        </row>
        <row r="32">
          <cell r="C32" t="str">
            <v>AVM114SF132</v>
          </cell>
        </row>
        <row r="33">
          <cell r="C33" t="str">
            <v>DSU106F001</v>
          </cell>
        </row>
        <row r="34">
          <cell r="C34" t="str">
            <v>0192222000</v>
          </cell>
        </row>
        <row r="35">
          <cell r="C35" t="str">
            <v>ČSN 13 75 24</v>
          </cell>
        </row>
        <row r="36">
          <cell r="C36" t="str">
            <v>ČSN 13 75 10</v>
          </cell>
        </row>
        <row r="37">
          <cell r="C37" t="str">
            <v>DHP-3</v>
          </cell>
        </row>
        <row r="38">
          <cell r="C38" t="str">
            <v>Snimač CH4</v>
          </cell>
        </row>
        <row r="39">
          <cell r="C39" t="str">
            <v>EGT301F101</v>
          </cell>
        </row>
        <row r="40">
          <cell r="C40" t="str">
            <v>0370560011</v>
          </cell>
        </row>
        <row r="41">
          <cell r="C41" t="str">
            <v>RHV02+SZ1</v>
          </cell>
        </row>
        <row r="42">
          <cell r="C42" t="str">
            <v>T6</v>
          </cell>
        </row>
        <row r="44">
          <cell r="C44" t="str">
            <v>Technomat</v>
          </cell>
        </row>
        <row r="45">
          <cell r="C45" t="str">
            <v>KS600C2F001</v>
          </cell>
        </row>
        <row r="46">
          <cell r="C46" t="str">
            <v>KS300 /1C2F001</v>
          </cell>
        </row>
        <row r="47">
          <cell r="C47" t="str">
            <v>EGT347F101</v>
          </cell>
        </row>
        <row r="49">
          <cell r="C49" t="str">
            <v>EGT347F101</v>
          </cell>
        </row>
        <row r="50">
          <cell r="C50" t="str">
            <v>0226807225</v>
          </cell>
        </row>
        <row r="51">
          <cell r="C51" t="str">
            <v>DEF125F200</v>
          </cell>
        </row>
        <row r="52">
          <cell r="C52" t="str">
            <v>A44W2F001</v>
          </cell>
        </row>
        <row r="53">
          <cell r="C53" t="str">
            <v>0370493000</v>
          </cell>
        </row>
        <row r="54">
          <cell r="C54" t="str">
            <v>0378111001</v>
          </cell>
        </row>
        <row r="55">
          <cell r="C55" t="str">
            <v>DEF150F200</v>
          </cell>
        </row>
        <row r="56">
          <cell r="C56" t="str">
            <v>A44W2F001</v>
          </cell>
        </row>
        <row r="57">
          <cell r="C57" t="str">
            <v>0370493000</v>
          </cell>
        </row>
        <row r="58">
          <cell r="C58" t="str">
            <v>0378112001</v>
          </cell>
        </row>
        <row r="59">
          <cell r="C59" t="str">
            <v>DEF150F200</v>
          </cell>
        </row>
        <row r="60">
          <cell r="C60" t="str">
            <v>A44W2F001</v>
          </cell>
        </row>
        <row r="61">
          <cell r="C61" t="str">
            <v>0370493000</v>
          </cell>
        </row>
        <row r="62">
          <cell r="C62" t="str">
            <v>0378112001</v>
          </cell>
        </row>
        <row r="63">
          <cell r="C63" t="str">
            <v>EGT347F101</v>
          </cell>
        </row>
        <row r="64">
          <cell r="C64" t="str">
            <v>0226807225</v>
          </cell>
        </row>
        <row r="65">
          <cell r="C65" t="str">
            <v>B6F125F304</v>
          </cell>
        </row>
        <row r="66">
          <cell r="C66" t="str">
            <v>AVR32W62SF001</v>
          </cell>
        </row>
        <row r="67">
          <cell r="C67" t="str">
            <v>0294159000</v>
          </cell>
        </row>
        <row r="68">
          <cell r="C68" t="str">
            <v>DSU106F001</v>
          </cell>
        </row>
        <row r="69">
          <cell r="C69" t="str">
            <v>0192222000</v>
          </cell>
        </row>
        <row r="70">
          <cell r="C70" t="str">
            <v>ČSN 13 75 24</v>
          </cell>
        </row>
        <row r="71">
          <cell r="C71" t="str">
            <v>ČSN 13 75 10</v>
          </cell>
        </row>
        <row r="72">
          <cell r="C72" t="str">
            <v>RHV02+SZ1</v>
          </cell>
        </row>
        <row r="73">
          <cell r="C73" t="str">
            <v>T6</v>
          </cell>
        </row>
        <row r="75">
          <cell r="C75" t="str">
            <v>Technomat</v>
          </cell>
        </row>
        <row r="76">
          <cell r="C76" t="str">
            <v>EGT348F101</v>
          </cell>
        </row>
        <row r="77">
          <cell r="C77" t="str">
            <v>0226811450</v>
          </cell>
        </row>
        <row r="78">
          <cell r="C78" t="str">
            <v>EGT347F101</v>
          </cell>
        </row>
        <row r="79">
          <cell r="C79" t="str">
            <v>0226807225</v>
          </cell>
        </row>
        <row r="80">
          <cell r="C80" t="str">
            <v>B6F40F304</v>
          </cell>
        </row>
        <row r="81">
          <cell r="C81" t="str">
            <v>AVR32W32SF001</v>
          </cell>
        </row>
        <row r="82">
          <cell r="C82" t="str">
            <v>0294159000</v>
          </cell>
        </row>
        <row r="84">
          <cell r="C84" t="str">
            <v>ASF122F222</v>
          </cell>
        </row>
        <row r="85">
          <cell r="C85" t="str">
            <v>KS600C2F001</v>
          </cell>
        </row>
        <row r="86">
          <cell r="C86" t="str">
            <v>KS300 /1C2F001</v>
          </cell>
        </row>
        <row r="87">
          <cell r="C87" t="str">
            <v>SDU101F004</v>
          </cell>
        </row>
        <row r="88">
          <cell r="C88" t="str">
            <v>EGH111F001</v>
          </cell>
        </row>
        <row r="89">
          <cell r="C89" t="str">
            <v>0370560011</v>
          </cell>
        </row>
        <row r="90">
          <cell r="C90" t="str">
            <v>EGT347F101</v>
          </cell>
        </row>
        <row r="91">
          <cell r="C91" t="str">
            <v>EGT346F101</v>
          </cell>
        </row>
        <row r="92">
          <cell r="C92" t="str">
            <v>0226807120</v>
          </cell>
        </row>
        <row r="93">
          <cell r="C93" t="str">
            <v>TFL201F601</v>
          </cell>
        </row>
        <row r="94">
          <cell r="C94" t="str">
            <v>BXN032F200</v>
          </cell>
        </row>
        <row r="95">
          <cell r="C95" t="str">
            <v>AVM114SF132</v>
          </cell>
        </row>
        <row r="96">
          <cell r="C96" t="str">
            <v>B6F80F304</v>
          </cell>
        </row>
        <row r="97">
          <cell r="C97" t="str">
            <v>AVR32W62SF001</v>
          </cell>
        </row>
        <row r="98">
          <cell r="C98" t="str">
            <v>0294159000</v>
          </cell>
        </row>
        <row r="99">
          <cell r="C99" t="str">
            <v>HBC112F001</v>
          </cell>
        </row>
        <row r="100">
          <cell r="C100" t="str">
            <v>0370560011</v>
          </cell>
        </row>
        <row r="101">
          <cell r="C101" t="str">
            <v>VLT6016</v>
          </cell>
        </row>
        <row r="102">
          <cell r="C102" t="str">
            <v>ASF122F220</v>
          </cell>
        </row>
        <row r="103">
          <cell r="C103" t="str">
            <v>KS300 /1C2F001</v>
          </cell>
        </row>
        <row r="105">
          <cell r="C105" t="str">
            <v>ASF122F222</v>
          </cell>
        </row>
        <row r="106">
          <cell r="C106" t="str">
            <v>KS600C2F001</v>
          </cell>
        </row>
        <row r="107">
          <cell r="C107" t="str">
            <v>KS300 /1C2F001</v>
          </cell>
        </row>
        <row r="108">
          <cell r="C108" t="str">
            <v>SDU101F004</v>
          </cell>
        </row>
        <row r="109">
          <cell r="C109" t="str">
            <v>EGH111F001</v>
          </cell>
        </row>
        <row r="110">
          <cell r="C110" t="str">
            <v>0370560011</v>
          </cell>
        </row>
        <row r="111">
          <cell r="C111" t="str">
            <v>EGT347F101</v>
          </cell>
        </row>
        <row r="112">
          <cell r="C112" t="str">
            <v>EGT346F101</v>
          </cell>
        </row>
        <row r="113">
          <cell r="C113" t="str">
            <v>0226807120</v>
          </cell>
        </row>
        <row r="114">
          <cell r="C114" t="str">
            <v>TFL201F601</v>
          </cell>
        </row>
        <row r="115">
          <cell r="C115" t="str">
            <v>BXN032F200</v>
          </cell>
        </row>
        <row r="116">
          <cell r="C116" t="str">
            <v>AVM114SF132</v>
          </cell>
        </row>
        <row r="117">
          <cell r="C117" t="str">
            <v>B6F80F304</v>
          </cell>
        </row>
        <row r="118">
          <cell r="C118" t="str">
            <v>AVR32W62SF001</v>
          </cell>
        </row>
        <row r="119">
          <cell r="C119" t="str">
            <v>0294159000</v>
          </cell>
        </row>
        <row r="120">
          <cell r="C120" t="str">
            <v>HBC112F001</v>
          </cell>
        </row>
        <row r="121">
          <cell r="C121" t="str">
            <v>0370560011</v>
          </cell>
        </row>
        <row r="122">
          <cell r="C122" t="str">
            <v>VLT6016</v>
          </cell>
        </row>
        <row r="123">
          <cell r="C123" t="str">
            <v>ASF122F220</v>
          </cell>
        </row>
        <row r="124">
          <cell r="C124" t="str">
            <v>KS300 /1C2F001</v>
          </cell>
        </row>
        <row r="126">
          <cell r="C126" t="str">
            <v>KS300 /1C2F001</v>
          </cell>
        </row>
        <row r="127">
          <cell r="C127" t="str">
            <v xml:space="preserve">GDE CO 26/87 </v>
          </cell>
        </row>
        <row r="128">
          <cell r="C128" t="str">
            <v>ASIN-GDU5g</v>
          </cell>
        </row>
        <row r="132">
          <cell r="C132" t="str">
            <v>EGT301F101</v>
          </cell>
        </row>
        <row r="133">
          <cell r="C133" t="str">
            <v>0370560011</v>
          </cell>
        </row>
        <row r="135">
          <cell r="C135" t="str">
            <v>XAL-D02</v>
          </cell>
        </row>
        <row r="136">
          <cell r="C136" t="str">
            <v>KS300 /1C2F001</v>
          </cell>
        </row>
        <row r="138">
          <cell r="C138" t="str">
            <v>XAL-D02</v>
          </cell>
        </row>
        <row r="139">
          <cell r="C139" t="str">
            <v>KS300 /1C2F001</v>
          </cell>
        </row>
        <row r="140">
          <cell r="C140" t="str">
            <v>EGT301F101</v>
          </cell>
        </row>
        <row r="141">
          <cell r="C141" t="str">
            <v>0370560011</v>
          </cell>
        </row>
        <row r="143">
          <cell r="C143" t="str">
            <v>XAL-D02</v>
          </cell>
        </row>
        <row r="144">
          <cell r="C144" t="str">
            <v>KS300 /1C2F001</v>
          </cell>
        </row>
        <row r="145">
          <cell r="C145" t="str">
            <v>EGT301F101</v>
          </cell>
        </row>
        <row r="146">
          <cell r="C146" t="str">
            <v>0370560011</v>
          </cell>
        </row>
        <row r="148">
          <cell r="C148" t="str">
            <v>XAL-D02</v>
          </cell>
        </row>
        <row r="149">
          <cell r="C149" t="str">
            <v>KS300 /1C2F001</v>
          </cell>
        </row>
        <row r="150">
          <cell r="C150" t="str">
            <v>EGT301F101</v>
          </cell>
        </row>
        <row r="151">
          <cell r="C151" t="str">
            <v>0370560011</v>
          </cell>
        </row>
        <row r="153">
          <cell r="C153" t="str">
            <v>XAL-D02</v>
          </cell>
        </row>
        <row r="154">
          <cell r="C154" t="str">
            <v>KS300 /1C2F001</v>
          </cell>
        </row>
        <row r="155">
          <cell r="C155" t="str">
            <v>EGT301F101</v>
          </cell>
        </row>
        <row r="156">
          <cell r="C156" t="str">
            <v>0370560011</v>
          </cell>
        </row>
        <row r="158">
          <cell r="C158" t="str">
            <v>XAL-D02</v>
          </cell>
        </row>
        <row r="160">
          <cell r="C160" t="str">
            <v>KS300 /1C2F001</v>
          </cell>
        </row>
        <row r="161">
          <cell r="C161" t="str">
            <v xml:space="preserve">GDE CO 26/87 </v>
          </cell>
        </row>
        <row r="162">
          <cell r="C162" t="str">
            <v>ASIN-GDU5g</v>
          </cell>
        </row>
        <row r="166">
          <cell r="C166" t="str">
            <v>EGT301F101</v>
          </cell>
        </row>
        <row r="167">
          <cell r="C167" t="str">
            <v>0370560011</v>
          </cell>
        </row>
        <row r="169">
          <cell r="C169" t="str">
            <v>XAL-D02</v>
          </cell>
        </row>
        <row r="170">
          <cell r="C170" t="str">
            <v>KS300 /1C2F001</v>
          </cell>
        </row>
        <row r="171">
          <cell r="C171" t="str">
            <v>EGT301F101</v>
          </cell>
        </row>
        <row r="172">
          <cell r="C172" t="str">
            <v>0370560011</v>
          </cell>
        </row>
        <row r="174">
          <cell r="C174" t="str">
            <v>XAL-D02</v>
          </cell>
        </row>
        <row r="175">
          <cell r="C175" t="str">
            <v>KS300 /1C2F001</v>
          </cell>
        </row>
        <row r="176">
          <cell r="C176" t="str">
            <v>EGT301F101</v>
          </cell>
        </row>
        <row r="177">
          <cell r="C177" t="str">
            <v>0370560011</v>
          </cell>
        </row>
        <row r="179">
          <cell r="C179" t="str">
            <v>XAL-D02</v>
          </cell>
        </row>
        <row r="180">
          <cell r="C180" t="str">
            <v>KS300 /1C2F001</v>
          </cell>
        </row>
        <row r="181">
          <cell r="C181" t="str">
            <v>EGT301F101</v>
          </cell>
        </row>
        <row r="182">
          <cell r="C182" t="str">
            <v>0370560011</v>
          </cell>
        </row>
        <row r="184">
          <cell r="C184" t="str">
            <v>XAL-D02</v>
          </cell>
        </row>
        <row r="185">
          <cell r="C185" t="str">
            <v>KS300 /1C2F001</v>
          </cell>
        </row>
        <row r="186">
          <cell r="C186" t="str">
            <v>EGT301F101</v>
          </cell>
        </row>
        <row r="187">
          <cell r="C187" t="str">
            <v>0370560011</v>
          </cell>
        </row>
        <row r="189">
          <cell r="C189" t="str">
            <v>EYB253F201</v>
          </cell>
        </row>
        <row r="190">
          <cell r="C190" t="str">
            <v>0313347001</v>
          </cell>
        </row>
        <row r="191">
          <cell r="C191" t="str">
            <v>EYE202F001</v>
          </cell>
        </row>
        <row r="193">
          <cell r="C193" t="str">
            <v>AXT111F202</v>
          </cell>
        </row>
        <row r="195">
          <cell r="C195" t="str">
            <v>Pad Puls M1</v>
          </cell>
        </row>
        <row r="202">
          <cell r="C202" t="str">
            <v>EYT240F001</v>
          </cell>
        </row>
        <row r="203">
          <cell r="C203" t="str">
            <v>0367829001</v>
          </cell>
        </row>
        <row r="204">
          <cell r="C204" t="str">
            <v>0367842002</v>
          </cell>
        </row>
        <row r="205">
          <cell r="C205" t="str">
            <v>EYL225F001</v>
          </cell>
        </row>
        <row r="206">
          <cell r="C206" t="str">
            <v>EYZ101F001</v>
          </cell>
        </row>
        <row r="207">
          <cell r="C207" t="str">
            <v>0367887001</v>
          </cell>
        </row>
        <row r="208">
          <cell r="C208" t="str">
            <v>EYY174F101</v>
          </cell>
        </row>
        <row r="209">
          <cell r="C209" t="str">
            <v>EYY164F202</v>
          </cell>
        </row>
        <row r="210">
          <cell r="C210" t="str">
            <v>EYY170F202</v>
          </cell>
        </row>
        <row r="212">
          <cell r="C212" t="str">
            <v>EYT240F001</v>
          </cell>
        </row>
        <row r="213">
          <cell r="C213" t="str">
            <v>0367829001</v>
          </cell>
        </row>
        <row r="214">
          <cell r="C214" t="str">
            <v>0367842002</v>
          </cell>
        </row>
        <row r="215">
          <cell r="C215" t="str">
            <v>DTSMO 08-12</v>
          </cell>
        </row>
        <row r="216">
          <cell r="C216" t="str">
            <v>EYL225F001</v>
          </cell>
        </row>
        <row r="217">
          <cell r="C217" t="str">
            <v>EYZ101F001</v>
          </cell>
        </row>
        <row r="218">
          <cell r="C218" t="str">
            <v>0367887001</v>
          </cell>
        </row>
        <row r="219">
          <cell r="C219" t="str">
            <v>EYY174F101</v>
          </cell>
        </row>
        <row r="220">
          <cell r="C220" t="str">
            <v>EYY164F202</v>
          </cell>
        </row>
        <row r="221">
          <cell r="C221" t="str">
            <v>EYY170F202</v>
          </cell>
        </row>
        <row r="223">
          <cell r="C223" t="str">
            <v>EYT240F001</v>
          </cell>
        </row>
        <row r="224">
          <cell r="C224" t="str">
            <v>0367829001</v>
          </cell>
        </row>
        <row r="225">
          <cell r="C225" t="str">
            <v>0367842002</v>
          </cell>
        </row>
        <row r="226">
          <cell r="C226" t="str">
            <v>EYL225F001</v>
          </cell>
        </row>
        <row r="227">
          <cell r="C227" t="str">
            <v>EYZ101F001</v>
          </cell>
        </row>
        <row r="228">
          <cell r="C228" t="str">
            <v>0367887001</v>
          </cell>
        </row>
        <row r="229">
          <cell r="C229" t="str">
            <v>EYY174F101</v>
          </cell>
        </row>
        <row r="230">
          <cell r="C230" t="str">
            <v>EYY164F202</v>
          </cell>
        </row>
        <row r="232">
          <cell r="C232" t="str">
            <v>EYT240F001</v>
          </cell>
        </row>
        <row r="233">
          <cell r="C233" t="str">
            <v>0367829001</v>
          </cell>
        </row>
        <row r="234">
          <cell r="C234" t="str">
            <v>0367842002</v>
          </cell>
        </row>
        <row r="235">
          <cell r="C235" t="str">
            <v>EYL225F001</v>
          </cell>
        </row>
        <row r="236">
          <cell r="C236" t="str">
            <v>EYZ101F001</v>
          </cell>
        </row>
        <row r="237">
          <cell r="C237" t="str">
            <v>0367887001</v>
          </cell>
        </row>
        <row r="238">
          <cell r="C238" t="str">
            <v>EYY174F101</v>
          </cell>
        </row>
        <row r="239">
          <cell r="C239" t="str">
            <v>EYY164F202</v>
          </cell>
        </row>
        <row r="240">
          <cell r="C240" t="str">
            <v>EYY170F202</v>
          </cell>
        </row>
        <row r="242">
          <cell r="C242" t="str">
            <v>EYT240F001</v>
          </cell>
        </row>
        <row r="243">
          <cell r="C243" t="str">
            <v>0367829001</v>
          </cell>
        </row>
        <row r="244">
          <cell r="C244" t="str">
            <v>0367842002</v>
          </cell>
        </row>
        <row r="245">
          <cell r="C245" t="str">
            <v>EYL225F001</v>
          </cell>
        </row>
        <row r="246">
          <cell r="C246" t="str">
            <v>EYZ101F001</v>
          </cell>
        </row>
        <row r="247">
          <cell r="C247" t="str">
            <v>0367887001</v>
          </cell>
        </row>
        <row r="248">
          <cell r="C248" t="str">
            <v>EYY174F101</v>
          </cell>
        </row>
        <row r="249">
          <cell r="C249" t="str">
            <v>EYY164F202</v>
          </cell>
        </row>
        <row r="250">
          <cell r="C250" t="str">
            <v>EYY170F202</v>
          </cell>
        </row>
        <row r="252">
          <cell r="C252" t="str">
            <v>EYT240F001</v>
          </cell>
        </row>
        <row r="253">
          <cell r="C253" t="str">
            <v>0367829001</v>
          </cell>
        </row>
        <row r="254">
          <cell r="C254" t="str">
            <v>0367842002</v>
          </cell>
        </row>
        <row r="255">
          <cell r="C255" t="str">
            <v>DTSMO 08-12</v>
          </cell>
        </row>
        <row r="256">
          <cell r="C256" t="str">
            <v>EYL225F001</v>
          </cell>
        </row>
        <row r="257">
          <cell r="C257" t="str">
            <v>EYL215F001</v>
          </cell>
        </row>
        <row r="258">
          <cell r="C258" t="str">
            <v>EYZ101F001</v>
          </cell>
        </row>
        <row r="259">
          <cell r="C259" t="str">
            <v>0367887001</v>
          </cell>
        </row>
        <row r="260">
          <cell r="C260" t="str">
            <v>EYY174F101</v>
          </cell>
        </row>
        <row r="261">
          <cell r="C261" t="str">
            <v>EYY164F202</v>
          </cell>
        </row>
        <row r="263">
          <cell r="C263" t="str">
            <v>EYT240F001</v>
          </cell>
        </row>
        <row r="264">
          <cell r="C264" t="str">
            <v>0367829001</v>
          </cell>
        </row>
        <row r="265">
          <cell r="C265" t="str">
            <v>0367842002</v>
          </cell>
        </row>
        <row r="266">
          <cell r="C266" t="str">
            <v>EYL225F001</v>
          </cell>
        </row>
        <row r="267">
          <cell r="C267" t="str">
            <v>EYZ101F001</v>
          </cell>
        </row>
        <row r="268">
          <cell r="C268" t="str">
            <v>0367887001</v>
          </cell>
        </row>
        <row r="269">
          <cell r="C269" t="str">
            <v>EYY174F101</v>
          </cell>
        </row>
        <row r="270">
          <cell r="C270" t="str">
            <v>EYY164F202</v>
          </cell>
        </row>
        <row r="271">
          <cell r="C271" t="str">
            <v>EYY170F202</v>
          </cell>
        </row>
        <row r="273">
          <cell r="C273" t="str">
            <v>EYT240F001</v>
          </cell>
        </row>
        <row r="274">
          <cell r="C274" t="str">
            <v>0367829001</v>
          </cell>
        </row>
        <row r="275">
          <cell r="C275" t="str">
            <v>0367842002</v>
          </cell>
        </row>
        <row r="276">
          <cell r="C276" t="str">
            <v>DTSMO 08-14</v>
          </cell>
        </row>
        <row r="277">
          <cell r="C277" t="str">
            <v>EYU108F001</v>
          </cell>
        </row>
        <row r="278">
          <cell r="C278" t="str">
            <v>0367854001</v>
          </cell>
        </row>
        <row r="279">
          <cell r="C279" t="str">
            <v>EYS100F001</v>
          </cell>
        </row>
        <row r="280">
          <cell r="C280" t="str">
            <v>0367887001</v>
          </cell>
        </row>
        <row r="281">
          <cell r="C281" t="str">
            <v>EYL106F001</v>
          </cell>
        </row>
        <row r="282">
          <cell r="C282" t="str">
            <v>EYS181F001</v>
          </cell>
        </row>
        <row r="283">
          <cell r="C283" t="str">
            <v>EYL225F001</v>
          </cell>
        </row>
        <row r="284">
          <cell r="C284" t="str">
            <v>EYZ101F001</v>
          </cell>
        </row>
        <row r="285">
          <cell r="C285" t="str">
            <v>0367887001</v>
          </cell>
        </row>
        <row r="286">
          <cell r="C286" t="str">
            <v>EYY174F101</v>
          </cell>
        </row>
        <row r="287">
          <cell r="C287" t="str">
            <v>EYY164F202</v>
          </cell>
        </row>
      </sheetData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7" zoomScaleNormal="100" zoomScaleSheetLayoutView="100" workbookViewId="0">
      <selection activeCell="G36" sqref="G36"/>
    </sheetView>
  </sheetViews>
  <sheetFormatPr defaultColWidth="11.42578125" defaultRowHeight="16.5"/>
  <cols>
    <col min="1" max="1" width="4.7109375" style="20" customWidth="1"/>
    <col min="2" max="2" width="10.85546875" style="28" customWidth="1"/>
    <col min="3" max="3" width="63.5703125" style="25" bestFit="1" customWidth="1"/>
    <col min="4" max="4" width="21.7109375" style="23" bestFit="1" customWidth="1"/>
    <col min="5" max="5" width="4.7109375" style="24" customWidth="1"/>
    <col min="6" max="6" width="16.42578125" style="25" bestFit="1" customWidth="1"/>
    <col min="7" max="227" width="11.42578125" style="25"/>
    <col min="228" max="228" width="18.85546875" style="25" bestFit="1" customWidth="1"/>
    <col min="229" max="229" width="10.85546875" style="25" customWidth="1"/>
    <col min="230" max="230" width="43" style="25" customWidth="1"/>
    <col min="231" max="234" width="19.140625" style="25" customWidth="1"/>
    <col min="235" max="236" width="13.5703125" style="25" customWidth="1"/>
    <col min="237" max="237" width="17.7109375" style="25" bestFit="1" customWidth="1"/>
    <col min="238" max="239" width="20" style="25" customWidth="1"/>
    <col min="240" max="240" width="23.5703125" style="25" customWidth="1"/>
    <col min="241" max="241" width="12.7109375" style="25" bestFit="1" customWidth="1"/>
    <col min="242" max="242" width="14.85546875" style="25" customWidth="1"/>
    <col min="243" max="243" width="12.140625" style="25" customWidth="1"/>
    <col min="244" max="244" width="18" style="25" customWidth="1"/>
    <col min="245" max="245" width="22.7109375" style="25" customWidth="1"/>
    <col min="246" max="246" width="20.42578125" style="25" customWidth="1"/>
    <col min="247" max="248" width="17.85546875" style="25" customWidth="1"/>
    <col min="249" max="253" width="11.42578125" style="25" customWidth="1"/>
    <col min="254" max="254" width="15" style="25" customWidth="1"/>
    <col min="255" max="257" width="25.140625" style="25" customWidth="1"/>
    <col min="258" max="258" width="20" style="25" customWidth="1"/>
    <col min="259" max="483" width="11.42578125" style="25"/>
    <col min="484" max="484" width="18.85546875" style="25" bestFit="1" customWidth="1"/>
    <col min="485" max="485" width="10.85546875" style="25" customWidth="1"/>
    <col min="486" max="486" width="43" style="25" customWidth="1"/>
    <col min="487" max="490" width="19.140625" style="25" customWidth="1"/>
    <col min="491" max="492" width="13.5703125" style="25" customWidth="1"/>
    <col min="493" max="493" width="17.7109375" style="25" bestFit="1" customWidth="1"/>
    <col min="494" max="495" width="20" style="25" customWidth="1"/>
    <col min="496" max="496" width="23.5703125" style="25" customWidth="1"/>
    <col min="497" max="497" width="12.7109375" style="25" bestFit="1" customWidth="1"/>
    <col min="498" max="498" width="14.85546875" style="25" customWidth="1"/>
    <col min="499" max="499" width="12.140625" style="25" customWidth="1"/>
    <col min="500" max="500" width="18" style="25" customWidth="1"/>
    <col min="501" max="501" width="22.7109375" style="25" customWidth="1"/>
    <col min="502" max="502" width="20.42578125" style="25" customWidth="1"/>
    <col min="503" max="504" width="17.85546875" style="25" customWidth="1"/>
    <col min="505" max="509" width="11.42578125" style="25" customWidth="1"/>
    <col min="510" max="510" width="15" style="25" customWidth="1"/>
    <col min="511" max="513" width="25.140625" style="25" customWidth="1"/>
    <col min="514" max="514" width="20" style="25" customWidth="1"/>
    <col min="515" max="739" width="11.42578125" style="25"/>
    <col min="740" max="740" width="18.85546875" style="25" bestFit="1" customWidth="1"/>
    <col min="741" max="741" width="10.85546875" style="25" customWidth="1"/>
    <col min="742" max="742" width="43" style="25" customWidth="1"/>
    <col min="743" max="746" width="19.140625" style="25" customWidth="1"/>
    <col min="747" max="748" width="13.5703125" style="25" customWidth="1"/>
    <col min="749" max="749" width="17.7109375" style="25" bestFit="1" customWidth="1"/>
    <col min="750" max="751" width="20" style="25" customWidth="1"/>
    <col min="752" max="752" width="23.5703125" style="25" customWidth="1"/>
    <col min="753" max="753" width="12.7109375" style="25" bestFit="1" customWidth="1"/>
    <col min="754" max="754" width="14.85546875" style="25" customWidth="1"/>
    <col min="755" max="755" width="12.140625" style="25" customWidth="1"/>
    <col min="756" max="756" width="18" style="25" customWidth="1"/>
    <col min="757" max="757" width="22.7109375" style="25" customWidth="1"/>
    <col min="758" max="758" width="20.42578125" style="25" customWidth="1"/>
    <col min="759" max="760" width="17.85546875" style="25" customWidth="1"/>
    <col min="761" max="765" width="11.42578125" style="25" customWidth="1"/>
    <col min="766" max="766" width="15" style="25" customWidth="1"/>
    <col min="767" max="769" width="25.140625" style="25" customWidth="1"/>
    <col min="770" max="770" width="20" style="25" customWidth="1"/>
    <col min="771" max="995" width="11.42578125" style="25"/>
    <col min="996" max="996" width="18.85546875" style="25" bestFit="1" customWidth="1"/>
    <col min="997" max="997" width="10.85546875" style="25" customWidth="1"/>
    <col min="998" max="998" width="43" style="25" customWidth="1"/>
    <col min="999" max="1002" width="19.140625" style="25" customWidth="1"/>
    <col min="1003" max="1004" width="13.5703125" style="25" customWidth="1"/>
    <col min="1005" max="1005" width="17.7109375" style="25" bestFit="1" customWidth="1"/>
    <col min="1006" max="1007" width="20" style="25" customWidth="1"/>
    <col min="1008" max="1008" width="23.5703125" style="25" customWidth="1"/>
    <col min="1009" max="1009" width="12.7109375" style="25" bestFit="1" customWidth="1"/>
    <col min="1010" max="1010" width="14.85546875" style="25" customWidth="1"/>
    <col min="1011" max="1011" width="12.140625" style="25" customWidth="1"/>
    <col min="1012" max="1012" width="18" style="25" customWidth="1"/>
    <col min="1013" max="1013" width="22.7109375" style="25" customWidth="1"/>
    <col min="1014" max="1014" width="20.42578125" style="25" customWidth="1"/>
    <col min="1015" max="1016" width="17.85546875" style="25" customWidth="1"/>
    <col min="1017" max="1021" width="11.42578125" style="25" customWidth="1"/>
    <col min="1022" max="1022" width="15" style="25" customWidth="1"/>
    <col min="1023" max="1025" width="25.140625" style="25" customWidth="1"/>
    <col min="1026" max="1026" width="20" style="25" customWidth="1"/>
    <col min="1027" max="1251" width="11.42578125" style="25"/>
    <col min="1252" max="1252" width="18.85546875" style="25" bestFit="1" customWidth="1"/>
    <col min="1253" max="1253" width="10.85546875" style="25" customWidth="1"/>
    <col min="1254" max="1254" width="43" style="25" customWidth="1"/>
    <col min="1255" max="1258" width="19.140625" style="25" customWidth="1"/>
    <col min="1259" max="1260" width="13.5703125" style="25" customWidth="1"/>
    <col min="1261" max="1261" width="17.7109375" style="25" bestFit="1" customWidth="1"/>
    <col min="1262" max="1263" width="20" style="25" customWidth="1"/>
    <col min="1264" max="1264" width="23.5703125" style="25" customWidth="1"/>
    <col min="1265" max="1265" width="12.7109375" style="25" bestFit="1" customWidth="1"/>
    <col min="1266" max="1266" width="14.85546875" style="25" customWidth="1"/>
    <col min="1267" max="1267" width="12.140625" style="25" customWidth="1"/>
    <col min="1268" max="1268" width="18" style="25" customWidth="1"/>
    <col min="1269" max="1269" width="22.7109375" style="25" customWidth="1"/>
    <col min="1270" max="1270" width="20.42578125" style="25" customWidth="1"/>
    <col min="1271" max="1272" width="17.85546875" style="25" customWidth="1"/>
    <col min="1273" max="1277" width="11.42578125" style="25" customWidth="1"/>
    <col min="1278" max="1278" width="15" style="25" customWidth="1"/>
    <col min="1279" max="1281" width="25.140625" style="25" customWidth="1"/>
    <col min="1282" max="1282" width="20" style="25" customWidth="1"/>
    <col min="1283" max="1507" width="11.42578125" style="25"/>
    <col min="1508" max="1508" width="18.85546875" style="25" bestFit="1" customWidth="1"/>
    <col min="1509" max="1509" width="10.85546875" style="25" customWidth="1"/>
    <col min="1510" max="1510" width="43" style="25" customWidth="1"/>
    <col min="1511" max="1514" width="19.140625" style="25" customWidth="1"/>
    <col min="1515" max="1516" width="13.5703125" style="25" customWidth="1"/>
    <col min="1517" max="1517" width="17.7109375" style="25" bestFit="1" customWidth="1"/>
    <col min="1518" max="1519" width="20" style="25" customWidth="1"/>
    <col min="1520" max="1520" width="23.5703125" style="25" customWidth="1"/>
    <col min="1521" max="1521" width="12.7109375" style="25" bestFit="1" customWidth="1"/>
    <col min="1522" max="1522" width="14.85546875" style="25" customWidth="1"/>
    <col min="1523" max="1523" width="12.140625" style="25" customWidth="1"/>
    <col min="1524" max="1524" width="18" style="25" customWidth="1"/>
    <col min="1525" max="1525" width="22.7109375" style="25" customWidth="1"/>
    <col min="1526" max="1526" width="20.42578125" style="25" customWidth="1"/>
    <col min="1527" max="1528" width="17.85546875" style="25" customWidth="1"/>
    <col min="1529" max="1533" width="11.42578125" style="25" customWidth="1"/>
    <col min="1534" max="1534" width="15" style="25" customWidth="1"/>
    <col min="1535" max="1537" width="25.140625" style="25" customWidth="1"/>
    <col min="1538" max="1538" width="20" style="25" customWidth="1"/>
    <col min="1539" max="1763" width="11.42578125" style="25"/>
    <col min="1764" max="1764" width="18.85546875" style="25" bestFit="1" customWidth="1"/>
    <col min="1765" max="1765" width="10.85546875" style="25" customWidth="1"/>
    <col min="1766" max="1766" width="43" style="25" customWidth="1"/>
    <col min="1767" max="1770" width="19.140625" style="25" customWidth="1"/>
    <col min="1771" max="1772" width="13.5703125" style="25" customWidth="1"/>
    <col min="1773" max="1773" width="17.7109375" style="25" bestFit="1" customWidth="1"/>
    <col min="1774" max="1775" width="20" style="25" customWidth="1"/>
    <col min="1776" max="1776" width="23.5703125" style="25" customWidth="1"/>
    <col min="1777" max="1777" width="12.7109375" style="25" bestFit="1" customWidth="1"/>
    <col min="1778" max="1778" width="14.85546875" style="25" customWidth="1"/>
    <col min="1779" max="1779" width="12.140625" style="25" customWidth="1"/>
    <col min="1780" max="1780" width="18" style="25" customWidth="1"/>
    <col min="1781" max="1781" width="22.7109375" style="25" customWidth="1"/>
    <col min="1782" max="1782" width="20.42578125" style="25" customWidth="1"/>
    <col min="1783" max="1784" width="17.85546875" style="25" customWidth="1"/>
    <col min="1785" max="1789" width="11.42578125" style="25" customWidth="1"/>
    <col min="1790" max="1790" width="15" style="25" customWidth="1"/>
    <col min="1791" max="1793" width="25.140625" style="25" customWidth="1"/>
    <col min="1794" max="1794" width="20" style="25" customWidth="1"/>
    <col min="1795" max="2019" width="11.42578125" style="25"/>
    <col min="2020" max="2020" width="18.85546875" style="25" bestFit="1" customWidth="1"/>
    <col min="2021" max="2021" width="10.85546875" style="25" customWidth="1"/>
    <col min="2022" max="2022" width="43" style="25" customWidth="1"/>
    <col min="2023" max="2026" width="19.140625" style="25" customWidth="1"/>
    <col min="2027" max="2028" width="13.5703125" style="25" customWidth="1"/>
    <col min="2029" max="2029" width="17.7109375" style="25" bestFit="1" customWidth="1"/>
    <col min="2030" max="2031" width="20" style="25" customWidth="1"/>
    <col min="2032" max="2032" width="23.5703125" style="25" customWidth="1"/>
    <col min="2033" max="2033" width="12.7109375" style="25" bestFit="1" customWidth="1"/>
    <col min="2034" max="2034" width="14.85546875" style="25" customWidth="1"/>
    <col min="2035" max="2035" width="12.140625" style="25" customWidth="1"/>
    <col min="2036" max="2036" width="18" style="25" customWidth="1"/>
    <col min="2037" max="2037" width="22.7109375" style="25" customWidth="1"/>
    <col min="2038" max="2038" width="20.42578125" style="25" customWidth="1"/>
    <col min="2039" max="2040" width="17.85546875" style="25" customWidth="1"/>
    <col min="2041" max="2045" width="11.42578125" style="25" customWidth="1"/>
    <col min="2046" max="2046" width="15" style="25" customWidth="1"/>
    <col min="2047" max="2049" width="25.140625" style="25" customWidth="1"/>
    <col min="2050" max="2050" width="20" style="25" customWidth="1"/>
    <col min="2051" max="2275" width="11.42578125" style="25"/>
    <col min="2276" max="2276" width="18.85546875" style="25" bestFit="1" customWidth="1"/>
    <col min="2277" max="2277" width="10.85546875" style="25" customWidth="1"/>
    <col min="2278" max="2278" width="43" style="25" customWidth="1"/>
    <col min="2279" max="2282" width="19.140625" style="25" customWidth="1"/>
    <col min="2283" max="2284" width="13.5703125" style="25" customWidth="1"/>
    <col min="2285" max="2285" width="17.7109375" style="25" bestFit="1" customWidth="1"/>
    <col min="2286" max="2287" width="20" style="25" customWidth="1"/>
    <col min="2288" max="2288" width="23.5703125" style="25" customWidth="1"/>
    <col min="2289" max="2289" width="12.7109375" style="25" bestFit="1" customWidth="1"/>
    <col min="2290" max="2290" width="14.85546875" style="25" customWidth="1"/>
    <col min="2291" max="2291" width="12.140625" style="25" customWidth="1"/>
    <col min="2292" max="2292" width="18" style="25" customWidth="1"/>
    <col min="2293" max="2293" width="22.7109375" style="25" customWidth="1"/>
    <col min="2294" max="2294" width="20.42578125" style="25" customWidth="1"/>
    <col min="2295" max="2296" width="17.85546875" style="25" customWidth="1"/>
    <col min="2297" max="2301" width="11.42578125" style="25" customWidth="1"/>
    <col min="2302" max="2302" width="15" style="25" customWidth="1"/>
    <col min="2303" max="2305" width="25.140625" style="25" customWidth="1"/>
    <col min="2306" max="2306" width="20" style="25" customWidth="1"/>
    <col min="2307" max="2531" width="11.42578125" style="25"/>
    <col min="2532" max="2532" width="18.85546875" style="25" bestFit="1" customWidth="1"/>
    <col min="2533" max="2533" width="10.85546875" style="25" customWidth="1"/>
    <col min="2534" max="2534" width="43" style="25" customWidth="1"/>
    <col min="2535" max="2538" width="19.140625" style="25" customWidth="1"/>
    <col min="2539" max="2540" width="13.5703125" style="25" customWidth="1"/>
    <col min="2541" max="2541" width="17.7109375" style="25" bestFit="1" customWidth="1"/>
    <col min="2542" max="2543" width="20" style="25" customWidth="1"/>
    <col min="2544" max="2544" width="23.5703125" style="25" customWidth="1"/>
    <col min="2545" max="2545" width="12.7109375" style="25" bestFit="1" customWidth="1"/>
    <col min="2546" max="2546" width="14.85546875" style="25" customWidth="1"/>
    <col min="2547" max="2547" width="12.140625" style="25" customWidth="1"/>
    <col min="2548" max="2548" width="18" style="25" customWidth="1"/>
    <col min="2549" max="2549" width="22.7109375" style="25" customWidth="1"/>
    <col min="2550" max="2550" width="20.42578125" style="25" customWidth="1"/>
    <col min="2551" max="2552" width="17.85546875" style="25" customWidth="1"/>
    <col min="2553" max="2557" width="11.42578125" style="25" customWidth="1"/>
    <col min="2558" max="2558" width="15" style="25" customWidth="1"/>
    <col min="2559" max="2561" width="25.140625" style="25" customWidth="1"/>
    <col min="2562" max="2562" width="20" style="25" customWidth="1"/>
    <col min="2563" max="2787" width="11.42578125" style="25"/>
    <col min="2788" max="2788" width="18.85546875" style="25" bestFit="1" customWidth="1"/>
    <col min="2789" max="2789" width="10.85546875" style="25" customWidth="1"/>
    <col min="2790" max="2790" width="43" style="25" customWidth="1"/>
    <col min="2791" max="2794" width="19.140625" style="25" customWidth="1"/>
    <col min="2795" max="2796" width="13.5703125" style="25" customWidth="1"/>
    <col min="2797" max="2797" width="17.7109375" style="25" bestFit="1" customWidth="1"/>
    <col min="2798" max="2799" width="20" style="25" customWidth="1"/>
    <col min="2800" max="2800" width="23.5703125" style="25" customWidth="1"/>
    <col min="2801" max="2801" width="12.7109375" style="25" bestFit="1" customWidth="1"/>
    <col min="2802" max="2802" width="14.85546875" style="25" customWidth="1"/>
    <col min="2803" max="2803" width="12.140625" style="25" customWidth="1"/>
    <col min="2804" max="2804" width="18" style="25" customWidth="1"/>
    <col min="2805" max="2805" width="22.7109375" style="25" customWidth="1"/>
    <col min="2806" max="2806" width="20.42578125" style="25" customWidth="1"/>
    <col min="2807" max="2808" width="17.85546875" style="25" customWidth="1"/>
    <col min="2809" max="2813" width="11.42578125" style="25" customWidth="1"/>
    <col min="2814" max="2814" width="15" style="25" customWidth="1"/>
    <col min="2815" max="2817" width="25.140625" style="25" customWidth="1"/>
    <col min="2818" max="2818" width="20" style="25" customWidth="1"/>
    <col min="2819" max="3043" width="11.42578125" style="25"/>
    <col min="3044" max="3044" width="18.85546875" style="25" bestFit="1" customWidth="1"/>
    <col min="3045" max="3045" width="10.85546875" style="25" customWidth="1"/>
    <col min="3046" max="3046" width="43" style="25" customWidth="1"/>
    <col min="3047" max="3050" width="19.140625" style="25" customWidth="1"/>
    <col min="3051" max="3052" width="13.5703125" style="25" customWidth="1"/>
    <col min="3053" max="3053" width="17.7109375" style="25" bestFit="1" customWidth="1"/>
    <col min="3054" max="3055" width="20" style="25" customWidth="1"/>
    <col min="3056" max="3056" width="23.5703125" style="25" customWidth="1"/>
    <col min="3057" max="3057" width="12.7109375" style="25" bestFit="1" customWidth="1"/>
    <col min="3058" max="3058" width="14.85546875" style="25" customWidth="1"/>
    <col min="3059" max="3059" width="12.140625" style="25" customWidth="1"/>
    <col min="3060" max="3060" width="18" style="25" customWidth="1"/>
    <col min="3061" max="3061" width="22.7109375" style="25" customWidth="1"/>
    <col min="3062" max="3062" width="20.42578125" style="25" customWidth="1"/>
    <col min="3063" max="3064" width="17.85546875" style="25" customWidth="1"/>
    <col min="3065" max="3069" width="11.42578125" style="25" customWidth="1"/>
    <col min="3070" max="3070" width="15" style="25" customWidth="1"/>
    <col min="3071" max="3073" width="25.140625" style="25" customWidth="1"/>
    <col min="3074" max="3074" width="20" style="25" customWidth="1"/>
    <col min="3075" max="3299" width="11.42578125" style="25"/>
    <col min="3300" max="3300" width="18.85546875" style="25" bestFit="1" customWidth="1"/>
    <col min="3301" max="3301" width="10.85546875" style="25" customWidth="1"/>
    <col min="3302" max="3302" width="43" style="25" customWidth="1"/>
    <col min="3303" max="3306" width="19.140625" style="25" customWidth="1"/>
    <col min="3307" max="3308" width="13.5703125" style="25" customWidth="1"/>
    <col min="3309" max="3309" width="17.7109375" style="25" bestFit="1" customWidth="1"/>
    <col min="3310" max="3311" width="20" style="25" customWidth="1"/>
    <col min="3312" max="3312" width="23.5703125" style="25" customWidth="1"/>
    <col min="3313" max="3313" width="12.7109375" style="25" bestFit="1" customWidth="1"/>
    <col min="3314" max="3314" width="14.85546875" style="25" customWidth="1"/>
    <col min="3315" max="3315" width="12.140625" style="25" customWidth="1"/>
    <col min="3316" max="3316" width="18" style="25" customWidth="1"/>
    <col min="3317" max="3317" width="22.7109375" style="25" customWidth="1"/>
    <col min="3318" max="3318" width="20.42578125" style="25" customWidth="1"/>
    <col min="3319" max="3320" width="17.85546875" style="25" customWidth="1"/>
    <col min="3321" max="3325" width="11.42578125" style="25" customWidth="1"/>
    <col min="3326" max="3326" width="15" style="25" customWidth="1"/>
    <col min="3327" max="3329" width="25.140625" style="25" customWidth="1"/>
    <col min="3330" max="3330" width="20" style="25" customWidth="1"/>
    <col min="3331" max="3555" width="11.42578125" style="25"/>
    <col min="3556" max="3556" width="18.85546875" style="25" bestFit="1" customWidth="1"/>
    <col min="3557" max="3557" width="10.85546875" style="25" customWidth="1"/>
    <col min="3558" max="3558" width="43" style="25" customWidth="1"/>
    <col min="3559" max="3562" width="19.140625" style="25" customWidth="1"/>
    <col min="3563" max="3564" width="13.5703125" style="25" customWidth="1"/>
    <col min="3565" max="3565" width="17.7109375" style="25" bestFit="1" customWidth="1"/>
    <col min="3566" max="3567" width="20" style="25" customWidth="1"/>
    <col min="3568" max="3568" width="23.5703125" style="25" customWidth="1"/>
    <col min="3569" max="3569" width="12.7109375" style="25" bestFit="1" customWidth="1"/>
    <col min="3570" max="3570" width="14.85546875" style="25" customWidth="1"/>
    <col min="3571" max="3571" width="12.140625" style="25" customWidth="1"/>
    <col min="3572" max="3572" width="18" style="25" customWidth="1"/>
    <col min="3573" max="3573" width="22.7109375" style="25" customWidth="1"/>
    <col min="3574" max="3574" width="20.42578125" style="25" customWidth="1"/>
    <col min="3575" max="3576" width="17.85546875" style="25" customWidth="1"/>
    <col min="3577" max="3581" width="11.42578125" style="25" customWidth="1"/>
    <col min="3582" max="3582" width="15" style="25" customWidth="1"/>
    <col min="3583" max="3585" width="25.140625" style="25" customWidth="1"/>
    <col min="3586" max="3586" width="20" style="25" customWidth="1"/>
    <col min="3587" max="3811" width="11.42578125" style="25"/>
    <col min="3812" max="3812" width="18.85546875" style="25" bestFit="1" customWidth="1"/>
    <col min="3813" max="3813" width="10.85546875" style="25" customWidth="1"/>
    <col min="3814" max="3814" width="43" style="25" customWidth="1"/>
    <col min="3815" max="3818" width="19.140625" style="25" customWidth="1"/>
    <col min="3819" max="3820" width="13.5703125" style="25" customWidth="1"/>
    <col min="3821" max="3821" width="17.7109375" style="25" bestFit="1" customWidth="1"/>
    <col min="3822" max="3823" width="20" style="25" customWidth="1"/>
    <col min="3824" max="3824" width="23.5703125" style="25" customWidth="1"/>
    <col min="3825" max="3825" width="12.7109375" style="25" bestFit="1" customWidth="1"/>
    <col min="3826" max="3826" width="14.85546875" style="25" customWidth="1"/>
    <col min="3827" max="3827" width="12.140625" style="25" customWidth="1"/>
    <col min="3828" max="3828" width="18" style="25" customWidth="1"/>
    <col min="3829" max="3829" width="22.7109375" style="25" customWidth="1"/>
    <col min="3830" max="3830" width="20.42578125" style="25" customWidth="1"/>
    <col min="3831" max="3832" width="17.85546875" style="25" customWidth="1"/>
    <col min="3833" max="3837" width="11.42578125" style="25" customWidth="1"/>
    <col min="3838" max="3838" width="15" style="25" customWidth="1"/>
    <col min="3839" max="3841" width="25.140625" style="25" customWidth="1"/>
    <col min="3842" max="3842" width="20" style="25" customWidth="1"/>
    <col min="3843" max="4067" width="11.42578125" style="25"/>
    <col min="4068" max="4068" width="18.85546875" style="25" bestFit="1" customWidth="1"/>
    <col min="4069" max="4069" width="10.85546875" style="25" customWidth="1"/>
    <col min="4070" max="4070" width="43" style="25" customWidth="1"/>
    <col min="4071" max="4074" width="19.140625" style="25" customWidth="1"/>
    <col min="4075" max="4076" width="13.5703125" style="25" customWidth="1"/>
    <col min="4077" max="4077" width="17.7109375" style="25" bestFit="1" customWidth="1"/>
    <col min="4078" max="4079" width="20" style="25" customWidth="1"/>
    <col min="4080" max="4080" width="23.5703125" style="25" customWidth="1"/>
    <col min="4081" max="4081" width="12.7109375" style="25" bestFit="1" customWidth="1"/>
    <col min="4082" max="4082" width="14.85546875" style="25" customWidth="1"/>
    <col min="4083" max="4083" width="12.140625" style="25" customWidth="1"/>
    <col min="4084" max="4084" width="18" style="25" customWidth="1"/>
    <col min="4085" max="4085" width="22.7109375" style="25" customWidth="1"/>
    <col min="4086" max="4086" width="20.42578125" style="25" customWidth="1"/>
    <col min="4087" max="4088" width="17.85546875" style="25" customWidth="1"/>
    <col min="4089" max="4093" width="11.42578125" style="25" customWidth="1"/>
    <col min="4094" max="4094" width="15" style="25" customWidth="1"/>
    <col min="4095" max="4097" width="25.140625" style="25" customWidth="1"/>
    <col min="4098" max="4098" width="20" style="25" customWidth="1"/>
    <col min="4099" max="4323" width="11.42578125" style="25"/>
    <col min="4324" max="4324" width="18.85546875" style="25" bestFit="1" customWidth="1"/>
    <col min="4325" max="4325" width="10.85546875" style="25" customWidth="1"/>
    <col min="4326" max="4326" width="43" style="25" customWidth="1"/>
    <col min="4327" max="4330" width="19.140625" style="25" customWidth="1"/>
    <col min="4331" max="4332" width="13.5703125" style="25" customWidth="1"/>
    <col min="4333" max="4333" width="17.7109375" style="25" bestFit="1" customWidth="1"/>
    <col min="4334" max="4335" width="20" style="25" customWidth="1"/>
    <col min="4336" max="4336" width="23.5703125" style="25" customWidth="1"/>
    <col min="4337" max="4337" width="12.7109375" style="25" bestFit="1" customWidth="1"/>
    <col min="4338" max="4338" width="14.85546875" style="25" customWidth="1"/>
    <col min="4339" max="4339" width="12.140625" style="25" customWidth="1"/>
    <col min="4340" max="4340" width="18" style="25" customWidth="1"/>
    <col min="4341" max="4341" width="22.7109375" style="25" customWidth="1"/>
    <col min="4342" max="4342" width="20.42578125" style="25" customWidth="1"/>
    <col min="4343" max="4344" width="17.85546875" style="25" customWidth="1"/>
    <col min="4345" max="4349" width="11.42578125" style="25" customWidth="1"/>
    <col min="4350" max="4350" width="15" style="25" customWidth="1"/>
    <col min="4351" max="4353" width="25.140625" style="25" customWidth="1"/>
    <col min="4354" max="4354" width="20" style="25" customWidth="1"/>
    <col min="4355" max="4579" width="11.42578125" style="25"/>
    <col min="4580" max="4580" width="18.85546875" style="25" bestFit="1" customWidth="1"/>
    <col min="4581" max="4581" width="10.85546875" style="25" customWidth="1"/>
    <col min="4582" max="4582" width="43" style="25" customWidth="1"/>
    <col min="4583" max="4586" width="19.140625" style="25" customWidth="1"/>
    <col min="4587" max="4588" width="13.5703125" style="25" customWidth="1"/>
    <col min="4589" max="4589" width="17.7109375" style="25" bestFit="1" customWidth="1"/>
    <col min="4590" max="4591" width="20" style="25" customWidth="1"/>
    <col min="4592" max="4592" width="23.5703125" style="25" customWidth="1"/>
    <col min="4593" max="4593" width="12.7109375" style="25" bestFit="1" customWidth="1"/>
    <col min="4594" max="4594" width="14.85546875" style="25" customWidth="1"/>
    <col min="4595" max="4595" width="12.140625" style="25" customWidth="1"/>
    <col min="4596" max="4596" width="18" style="25" customWidth="1"/>
    <col min="4597" max="4597" width="22.7109375" style="25" customWidth="1"/>
    <col min="4598" max="4598" width="20.42578125" style="25" customWidth="1"/>
    <col min="4599" max="4600" width="17.85546875" style="25" customWidth="1"/>
    <col min="4601" max="4605" width="11.42578125" style="25" customWidth="1"/>
    <col min="4606" max="4606" width="15" style="25" customWidth="1"/>
    <col min="4607" max="4609" width="25.140625" style="25" customWidth="1"/>
    <col min="4610" max="4610" width="20" style="25" customWidth="1"/>
    <col min="4611" max="4835" width="11.42578125" style="25"/>
    <col min="4836" max="4836" width="18.85546875" style="25" bestFit="1" customWidth="1"/>
    <col min="4837" max="4837" width="10.85546875" style="25" customWidth="1"/>
    <col min="4838" max="4838" width="43" style="25" customWidth="1"/>
    <col min="4839" max="4842" width="19.140625" style="25" customWidth="1"/>
    <col min="4843" max="4844" width="13.5703125" style="25" customWidth="1"/>
    <col min="4845" max="4845" width="17.7109375" style="25" bestFit="1" customWidth="1"/>
    <col min="4846" max="4847" width="20" style="25" customWidth="1"/>
    <col min="4848" max="4848" width="23.5703125" style="25" customWidth="1"/>
    <col min="4849" max="4849" width="12.7109375" style="25" bestFit="1" customWidth="1"/>
    <col min="4850" max="4850" width="14.85546875" style="25" customWidth="1"/>
    <col min="4851" max="4851" width="12.140625" style="25" customWidth="1"/>
    <col min="4852" max="4852" width="18" style="25" customWidth="1"/>
    <col min="4853" max="4853" width="22.7109375" style="25" customWidth="1"/>
    <col min="4854" max="4854" width="20.42578125" style="25" customWidth="1"/>
    <col min="4855" max="4856" width="17.85546875" style="25" customWidth="1"/>
    <col min="4857" max="4861" width="11.42578125" style="25" customWidth="1"/>
    <col min="4862" max="4862" width="15" style="25" customWidth="1"/>
    <col min="4863" max="4865" width="25.140625" style="25" customWidth="1"/>
    <col min="4866" max="4866" width="20" style="25" customWidth="1"/>
    <col min="4867" max="5091" width="11.42578125" style="25"/>
    <col min="5092" max="5092" width="18.85546875" style="25" bestFit="1" customWidth="1"/>
    <col min="5093" max="5093" width="10.85546875" style="25" customWidth="1"/>
    <col min="5094" max="5094" width="43" style="25" customWidth="1"/>
    <col min="5095" max="5098" width="19.140625" style="25" customWidth="1"/>
    <col min="5099" max="5100" width="13.5703125" style="25" customWidth="1"/>
    <col min="5101" max="5101" width="17.7109375" style="25" bestFit="1" customWidth="1"/>
    <col min="5102" max="5103" width="20" style="25" customWidth="1"/>
    <col min="5104" max="5104" width="23.5703125" style="25" customWidth="1"/>
    <col min="5105" max="5105" width="12.7109375" style="25" bestFit="1" customWidth="1"/>
    <col min="5106" max="5106" width="14.85546875" style="25" customWidth="1"/>
    <col min="5107" max="5107" width="12.140625" style="25" customWidth="1"/>
    <col min="5108" max="5108" width="18" style="25" customWidth="1"/>
    <col min="5109" max="5109" width="22.7109375" style="25" customWidth="1"/>
    <col min="5110" max="5110" width="20.42578125" style="25" customWidth="1"/>
    <col min="5111" max="5112" width="17.85546875" style="25" customWidth="1"/>
    <col min="5113" max="5117" width="11.42578125" style="25" customWidth="1"/>
    <col min="5118" max="5118" width="15" style="25" customWidth="1"/>
    <col min="5119" max="5121" width="25.140625" style="25" customWidth="1"/>
    <col min="5122" max="5122" width="20" style="25" customWidth="1"/>
    <col min="5123" max="5347" width="11.42578125" style="25"/>
    <col min="5348" max="5348" width="18.85546875" style="25" bestFit="1" customWidth="1"/>
    <col min="5349" max="5349" width="10.85546875" style="25" customWidth="1"/>
    <col min="5350" max="5350" width="43" style="25" customWidth="1"/>
    <col min="5351" max="5354" width="19.140625" style="25" customWidth="1"/>
    <col min="5355" max="5356" width="13.5703125" style="25" customWidth="1"/>
    <col min="5357" max="5357" width="17.7109375" style="25" bestFit="1" customWidth="1"/>
    <col min="5358" max="5359" width="20" style="25" customWidth="1"/>
    <col min="5360" max="5360" width="23.5703125" style="25" customWidth="1"/>
    <col min="5361" max="5361" width="12.7109375" style="25" bestFit="1" customWidth="1"/>
    <col min="5362" max="5362" width="14.85546875" style="25" customWidth="1"/>
    <col min="5363" max="5363" width="12.140625" style="25" customWidth="1"/>
    <col min="5364" max="5364" width="18" style="25" customWidth="1"/>
    <col min="5365" max="5365" width="22.7109375" style="25" customWidth="1"/>
    <col min="5366" max="5366" width="20.42578125" style="25" customWidth="1"/>
    <col min="5367" max="5368" width="17.85546875" style="25" customWidth="1"/>
    <col min="5369" max="5373" width="11.42578125" style="25" customWidth="1"/>
    <col min="5374" max="5374" width="15" style="25" customWidth="1"/>
    <col min="5375" max="5377" width="25.140625" style="25" customWidth="1"/>
    <col min="5378" max="5378" width="20" style="25" customWidth="1"/>
    <col min="5379" max="5603" width="11.42578125" style="25"/>
    <col min="5604" max="5604" width="18.85546875" style="25" bestFit="1" customWidth="1"/>
    <col min="5605" max="5605" width="10.85546875" style="25" customWidth="1"/>
    <col min="5606" max="5606" width="43" style="25" customWidth="1"/>
    <col min="5607" max="5610" width="19.140625" style="25" customWidth="1"/>
    <col min="5611" max="5612" width="13.5703125" style="25" customWidth="1"/>
    <col min="5613" max="5613" width="17.7109375" style="25" bestFit="1" customWidth="1"/>
    <col min="5614" max="5615" width="20" style="25" customWidth="1"/>
    <col min="5616" max="5616" width="23.5703125" style="25" customWidth="1"/>
    <col min="5617" max="5617" width="12.7109375" style="25" bestFit="1" customWidth="1"/>
    <col min="5618" max="5618" width="14.85546875" style="25" customWidth="1"/>
    <col min="5619" max="5619" width="12.140625" style="25" customWidth="1"/>
    <col min="5620" max="5620" width="18" style="25" customWidth="1"/>
    <col min="5621" max="5621" width="22.7109375" style="25" customWidth="1"/>
    <col min="5622" max="5622" width="20.42578125" style="25" customWidth="1"/>
    <col min="5623" max="5624" width="17.85546875" style="25" customWidth="1"/>
    <col min="5625" max="5629" width="11.42578125" style="25" customWidth="1"/>
    <col min="5630" max="5630" width="15" style="25" customWidth="1"/>
    <col min="5631" max="5633" width="25.140625" style="25" customWidth="1"/>
    <col min="5634" max="5634" width="20" style="25" customWidth="1"/>
    <col min="5635" max="5859" width="11.42578125" style="25"/>
    <col min="5860" max="5860" width="18.85546875" style="25" bestFit="1" customWidth="1"/>
    <col min="5861" max="5861" width="10.85546875" style="25" customWidth="1"/>
    <col min="5862" max="5862" width="43" style="25" customWidth="1"/>
    <col min="5863" max="5866" width="19.140625" style="25" customWidth="1"/>
    <col min="5867" max="5868" width="13.5703125" style="25" customWidth="1"/>
    <col min="5869" max="5869" width="17.7109375" style="25" bestFit="1" customWidth="1"/>
    <col min="5870" max="5871" width="20" style="25" customWidth="1"/>
    <col min="5872" max="5872" width="23.5703125" style="25" customWidth="1"/>
    <col min="5873" max="5873" width="12.7109375" style="25" bestFit="1" customWidth="1"/>
    <col min="5874" max="5874" width="14.85546875" style="25" customWidth="1"/>
    <col min="5875" max="5875" width="12.140625" style="25" customWidth="1"/>
    <col min="5876" max="5876" width="18" style="25" customWidth="1"/>
    <col min="5877" max="5877" width="22.7109375" style="25" customWidth="1"/>
    <col min="5878" max="5878" width="20.42578125" style="25" customWidth="1"/>
    <col min="5879" max="5880" width="17.85546875" style="25" customWidth="1"/>
    <col min="5881" max="5885" width="11.42578125" style="25" customWidth="1"/>
    <col min="5886" max="5886" width="15" style="25" customWidth="1"/>
    <col min="5887" max="5889" width="25.140625" style="25" customWidth="1"/>
    <col min="5890" max="5890" width="20" style="25" customWidth="1"/>
    <col min="5891" max="6115" width="11.42578125" style="25"/>
    <col min="6116" max="6116" width="18.85546875" style="25" bestFit="1" customWidth="1"/>
    <col min="6117" max="6117" width="10.85546875" style="25" customWidth="1"/>
    <col min="6118" max="6118" width="43" style="25" customWidth="1"/>
    <col min="6119" max="6122" width="19.140625" style="25" customWidth="1"/>
    <col min="6123" max="6124" width="13.5703125" style="25" customWidth="1"/>
    <col min="6125" max="6125" width="17.7109375" style="25" bestFit="1" customWidth="1"/>
    <col min="6126" max="6127" width="20" style="25" customWidth="1"/>
    <col min="6128" max="6128" width="23.5703125" style="25" customWidth="1"/>
    <col min="6129" max="6129" width="12.7109375" style="25" bestFit="1" customWidth="1"/>
    <col min="6130" max="6130" width="14.85546875" style="25" customWidth="1"/>
    <col min="6131" max="6131" width="12.140625" style="25" customWidth="1"/>
    <col min="6132" max="6132" width="18" style="25" customWidth="1"/>
    <col min="6133" max="6133" width="22.7109375" style="25" customWidth="1"/>
    <col min="6134" max="6134" width="20.42578125" style="25" customWidth="1"/>
    <col min="6135" max="6136" width="17.85546875" style="25" customWidth="1"/>
    <col min="6137" max="6141" width="11.42578125" style="25" customWidth="1"/>
    <col min="6142" max="6142" width="15" style="25" customWidth="1"/>
    <col min="6143" max="6145" width="25.140625" style="25" customWidth="1"/>
    <col min="6146" max="6146" width="20" style="25" customWidth="1"/>
    <col min="6147" max="6371" width="11.42578125" style="25"/>
    <col min="6372" max="6372" width="18.85546875" style="25" bestFit="1" customWidth="1"/>
    <col min="6373" max="6373" width="10.85546875" style="25" customWidth="1"/>
    <col min="6374" max="6374" width="43" style="25" customWidth="1"/>
    <col min="6375" max="6378" width="19.140625" style="25" customWidth="1"/>
    <col min="6379" max="6380" width="13.5703125" style="25" customWidth="1"/>
    <col min="6381" max="6381" width="17.7109375" style="25" bestFit="1" customWidth="1"/>
    <col min="6382" max="6383" width="20" style="25" customWidth="1"/>
    <col min="6384" max="6384" width="23.5703125" style="25" customWidth="1"/>
    <col min="6385" max="6385" width="12.7109375" style="25" bestFit="1" customWidth="1"/>
    <col min="6386" max="6386" width="14.85546875" style="25" customWidth="1"/>
    <col min="6387" max="6387" width="12.140625" style="25" customWidth="1"/>
    <col min="6388" max="6388" width="18" style="25" customWidth="1"/>
    <col min="6389" max="6389" width="22.7109375" style="25" customWidth="1"/>
    <col min="6390" max="6390" width="20.42578125" style="25" customWidth="1"/>
    <col min="6391" max="6392" width="17.85546875" style="25" customWidth="1"/>
    <col min="6393" max="6397" width="11.42578125" style="25" customWidth="1"/>
    <col min="6398" max="6398" width="15" style="25" customWidth="1"/>
    <col min="6399" max="6401" width="25.140625" style="25" customWidth="1"/>
    <col min="6402" max="6402" width="20" style="25" customWidth="1"/>
    <col min="6403" max="6627" width="11.42578125" style="25"/>
    <col min="6628" max="6628" width="18.85546875" style="25" bestFit="1" customWidth="1"/>
    <col min="6629" max="6629" width="10.85546875" style="25" customWidth="1"/>
    <col min="6630" max="6630" width="43" style="25" customWidth="1"/>
    <col min="6631" max="6634" width="19.140625" style="25" customWidth="1"/>
    <col min="6635" max="6636" width="13.5703125" style="25" customWidth="1"/>
    <col min="6637" max="6637" width="17.7109375" style="25" bestFit="1" customWidth="1"/>
    <col min="6638" max="6639" width="20" style="25" customWidth="1"/>
    <col min="6640" max="6640" width="23.5703125" style="25" customWidth="1"/>
    <col min="6641" max="6641" width="12.7109375" style="25" bestFit="1" customWidth="1"/>
    <col min="6642" max="6642" width="14.85546875" style="25" customWidth="1"/>
    <col min="6643" max="6643" width="12.140625" style="25" customWidth="1"/>
    <col min="6644" max="6644" width="18" style="25" customWidth="1"/>
    <col min="6645" max="6645" width="22.7109375" style="25" customWidth="1"/>
    <col min="6646" max="6646" width="20.42578125" style="25" customWidth="1"/>
    <col min="6647" max="6648" width="17.85546875" style="25" customWidth="1"/>
    <col min="6649" max="6653" width="11.42578125" style="25" customWidth="1"/>
    <col min="6654" max="6654" width="15" style="25" customWidth="1"/>
    <col min="6655" max="6657" width="25.140625" style="25" customWidth="1"/>
    <col min="6658" max="6658" width="20" style="25" customWidth="1"/>
    <col min="6659" max="6883" width="11.42578125" style="25"/>
    <col min="6884" max="6884" width="18.85546875" style="25" bestFit="1" customWidth="1"/>
    <col min="6885" max="6885" width="10.85546875" style="25" customWidth="1"/>
    <col min="6886" max="6886" width="43" style="25" customWidth="1"/>
    <col min="6887" max="6890" width="19.140625" style="25" customWidth="1"/>
    <col min="6891" max="6892" width="13.5703125" style="25" customWidth="1"/>
    <col min="6893" max="6893" width="17.7109375" style="25" bestFit="1" customWidth="1"/>
    <col min="6894" max="6895" width="20" style="25" customWidth="1"/>
    <col min="6896" max="6896" width="23.5703125" style="25" customWidth="1"/>
    <col min="6897" max="6897" width="12.7109375" style="25" bestFit="1" customWidth="1"/>
    <col min="6898" max="6898" width="14.85546875" style="25" customWidth="1"/>
    <col min="6899" max="6899" width="12.140625" style="25" customWidth="1"/>
    <col min="6900" max="6900" width="18" style="25" customWidth="1"/>
    <col min="6901" max="6901" width="22.7109375" style="25" customWidth="1"/>
    <col min="6902" max="6902" width="20.42578125" style="25" customWidth="1"/>
    <col min="6903" max="6904" width="17.85546875" style="25" customWidth="1"/>
    <col min="6905" max="6909" width="11.42578125" style="25" customWidth="1"/>
    <col min="6910" max="6910" width="15" style="25" customWidth="1"/>
    <col min="6911" max="6913" width="25.140625" style="25" customWidth="1"/>
    <col min="6914" max="6914" width="20" style="25" customWidth="1"/>
    <col min="6915" max="7139" width="11.42578125" style="25"/>
    <col min="7140" max="7140" width="18.85546875" style="25" bestFit="1" customWidth="1"/>
    <col min="7141" max="7141" width="10.85546875" style="25" customWidth="1"/>
    <col min="7142" max="7142" width="43" style="25" customWidth="1"/>
    <col min="7143" max="7146" width="19.140625" style="25" customWidth="1"/>
    <col min="7147" max="7148" width="13.5703125" style="25" customWidth="1"/>
    <col min="7149" max="7149" width="17.7109375" style="25" bestFit="1" customWidth="1"/>
    <col min="7150" max="7151" width="20" style="25" customWidth="1"/>
    <col min="7152" max="7152" width="23.5703125" style="25" customWidth="1"/>
    <col min="7153" max="7153" width="12.7109375" style="25" bestFit="1" customWidth="1"/>
    <col min="7154" max="7154" width="14.85546875" style="25" customWidth="1"/>
    <col min="7155" max="7155" width="12.140625" style="25" customWidth="1"/>
    <col min="7156" max="7156" width="18" style="25" customWidth="1"/>
    <col min="7157" max="7157" width="22.7109375" style="25" customWidth="1"/>
    <col min="7158" max="7158" width="20.42578125" style="25" customWidth="1"/>
    <col min="7159" max="7160" width="17.85546875" style="25" customWidth="1"/>
    <col min="7161" max="7165" width="11.42578125" style="25" customWidth="1"/>
    <col min="7166" max="7166" width="15" style="25" customWidth="1"/>
    <col min="7167" max="7169" width="25.140625" style="25" customWidth="1"/>
    <col min="7170" max="7170" width="20" style="25" customWidth="1"/>
    <col min="7171" max="7395" width="11.42578125" style="25"/>
    <col min="7396" max="7396" width="18.85546875" style="25" bestFit="1" customWidth="1"/>
    <col min="7397" max="7397" width="10.85546875" style="25" customWidth="1"/>
    <col min="7398" max="7398" width="43" style="25" customWidth="1"/>
    <col min="7399" max="7402" width="19.140625" style="25" customWidth="1"/>
    <col min="7403" max="7404" width="13.5703125" style="25" customWidth="1"/>
    <col min="7405" max="7405" width="17.7109375" style="25" bestFit="1" customWidth="1"/>
    <col min="7406" max="7407" width="20" style="25" customWidth="1"/>
    <col min="7408" max="7408" width="23.5703125" style="25" customWidth="1"/>
    <col min="7409" max="7409" width="12.7109375" style="25" bestFit="1" customWidth="1"/>
    <col min="7410" max="7410" width="14.85546875" style="25" customWidth="1"/>
    <col min="7411" max="7411" width="12.140625" style="25" customWidth="1"/>
    <col min="7412" max="7412" width="18" style="25" customWidth="1"/>
    <col min="7413" max="7413" width="22.7109375" style="25" customWidth="1"/>
    <col min="7414" max="7414" width="20.42578125" style="25" customWidth="1"/>
    <col min="7415" max="7416" width="17.85546875" style="25" customWidth="1"/>
    <col min="7417" max="7421" width="11.42578125" style="25" customWidth="1"/>
    <col min="7422" max="7422" width="15" style="25" customWidth="1"/>
    <col min="7423" max="7425" width="25.140625" style="25" customWidth="1"/>
    <col min="7426" max="7426" width="20" style="25" customWidth="1"/>
    <col min="7427" max="7651" width="11.42578125" style="25"/>
    <col min="7652" max="7652" width="18.85546875" style="25" bestFit="1" customWidth="1"/>
    <col min="7653" max="7653" width="10.85546875" style="25" customWidth="1"/>
    <col min="7654" max="7654" width="43" style="25" customWidth="1"/>
    <col min="7655" max="7658" width="19.140625" style="25" customWidth="1"/>
    <col min="7659" max="7660" width="13.5703125" style="25" customWidth="1"/>
    <col min="7661" max="7661" width="17.7109375" style="25" bestFit="1" customWidth="1"/>
    <col min="7662" max="7663" width="20" style="25" customWidth="1"/>
    <col min="7664" max="7664" width="23.5703125" style="25" customWidth="1"/>
    <col min="7665" max="7665" width="12.7109375" style="25" bestFit="1" customWidth="1"/>
    <col min="7666" max="7666" width="14.85546875" style="25" customWidth="1"/>
    <col min="7667" max="7667" width="12.140625" style="25" customWidth="1"/>
    <col min="7668" max="7668" width="18" style="25" customWidth="1"/>
    <col min="7669" max="7669" width="22.7109375" style="25" customWidth="1"/>
    <col min="7670" max="7670" width="20.42578125" style="25" customWidth="1"/>
    <col min="7671" max="7672" width="17.85546875" style="25" customWidth="1"/>
    <col min="7673" max="7677" width="11.42578125" style="25" customWidth="1"/>
    <col min="7678" max="7678" width="15" style="25" customWidth="1"/>
    <col min="7679" max="7681" width="25.140625" style="25" customWidth="1"/>
    <col min="7682" max="7682" width="20" style="25" customWidth="1"/>
    <col min="7683" max="7907" width="11.42578125" style="25"/>
    <col min="7908" max="7908" width="18.85546875" style="25" bestFit="1" customWidth="1"/>
    <col min="7909" max="7909" width="10.85546875" style="25" customWidth="1"/>
    <col min="7910" max="7910" width="43" style="25" customWidth="1"/>
    <col min="7911" max="7914" width="19.140625" style="25" customWidth="1"/>
    <col min="7915" max="7916" width="13.5703125" style="25" customWidth="1"/>
    <col min="7917" max="7917" width="17.7109375" style="25" bestFit="1" customWidth="1"/>
    <col min="7918" max="7919" width="20" style="25" customWidth="1"/>
    <col min="7920" max="7920" width="23.5703125" style="25" customWidth="1"/>
    <col min="7921" max="7921" width="12.7109375" style="25" bestFit="1" customWidth="1"/>
    <col min="7922" max="7922" width="14.85546875" style="25" customWidth="1"/>
    <col min="7923" max="7923" width="12.140625" style="25" customWidth="1"/>
    <col min="7924" max="7924" width="18" style="25" customWidth="1"/>
    <col min="7925" max="7925" width="22.7109375" style="25" customWidth="1"/>
    <col min="7926" max="7926" width="20.42578125" style="25" customWidth="1"/>
    <col min="7927" max="7928" width="17.85546875" style="25" customWidth="1"/>
    <col min="7929" max="7933" width="11.42578125" style="25" customWidth="1"/>
    <col min="7934" max="7934" width="15" style="25" customWidth="1"/>
    <col min="7935" max="7937" width="25.140625" style="25" customWidth="1"/>
    <col min="7938" max="7938" width="20" style="25" customWidth="1"/>
    <col min="7939" max="8163" width="11.42578125" style="25"/>
    <col min="8164" max="8164" width="18.85546875" style="25" bestFit="1" customWidth="1"/>
    <col min="8165" max="8165" width="10.85546875" style="25" customWidth="1"/>
    <col min="8166" max="8166" width="43" style="25" customWidth="1"/>
    <col min="8167" max="8170" width="19.140625" style="25" customWidth="1"/>
    <col min="8171" max="8172" width="13.5703125" style="25" customWidth="1"/>
    <col min="8173" max="8173" width="17.7109375" style="25" bestFit="1" customWidth="1"/>
    <col min="8174" max="8175" width="20" style="25" customWidth="1"/>
    <col min="8176" max="8176" width="23.5703125" style="25" customWidth="1"/>
    <col min="8177" max="8177" width="12.7109375" style="25" bestFit="1" customWidth="1"/>
    <col min="8178" max="8178" width="14.85546875" style="25" customWidth="1"/>
    <col min="8179" max="8179" width="12.140625" style="25" customWidth="1"/>
    <col min="8180" max="8180" width="18" style="25" customWidth="1"/>
    <col min="8181" max="8181" width="22.7109375" style="25" customWidth="1"/>
    <col min="8182" max="8182" width="20.42578125" style="25" customWidth="1"/>
    <col min="8183" max="8184" width="17.85546875" style="25" customWidth="1"/>
    <col min="8185" max="8189" width="11.42578125" style="25" customWidth="1"/>
    <col min="8190" max="8190" width="15" style="25" customWidth="1"/>
    <col min="8191" max="8193" width="25.140625" style="25" customWidth="1"/>
    <col min="8194" max="8194" width="20" style="25" customWidth="1"/>
    <col min="8195" max="8419" width="11.42578125" style="25"/>
    <col min="8420" max="8420" width="18.85546875" style="25" bestFit="1" customWidth="1"/>
    <col min="8421" max="8421" width="10.85546875" style="25" customWidth="1"/>
    <col min="8422" max="8422" width="43" style="25" customWidth="1"/>
    <col min="8423" max="8426" width="19.140625" style="25" customWidth="1"/>
    <col min="8427" max="8428" width="13.5703125" style="25" customWidth="1"/>
    <col min="8429" max="8429" width="17.7109375" style="25" bestFit="1" customWidth="1"/>
    <col min="8430" max="8431" width="20" style="25" customWidth="1"/>
    <col min="8432" max="8432" width="23.5703125" style="25" customWidth="1"/>
    <col min="8433" max="8433" width="12.7109375" style="25" bestFit="1" customWidth="1"/>
    <col min="8434" max="8434" width="14.85546875" style="25" customWidth="1"/>
    <col min="8435" max="8435" width="12.140625" style="25" customWidth="1"/>
    <col min="8436" max="8436" width="18" style="25" customWidth="1"/>
    <col min="8437" max="8437" width="22.7109375" style="25" customWidth="1"/>
    <col min="8438" max="8438" width="20.42578125" style="25" customWidth="1"/>
    <col min="8439" max="8440" width="17.85546875" style="25" customWidth="1"/>
    <col min="8441" max="8445" width="11.42578125" style="25" customWidth="1"/>
    <col min="8446" max="8446" width="15" style="25" customWidth="1"/>
    <col min="8447" max="8449" width="25.140625" style="25" customWidth="1"/>
    <col min="8450" max="8450" width="20" style="25" customWidth="1"/>
    <col min="8451" max="8675" width="11.42578125" style="25"/>
    <col min="8676" max="8676" width="18.85546875" style="25" bestFit="1" customWidth="1"/>
    <col min="8677" max="8677" width="10.85546875" style="25" customWidth="1"/>
    <col min="8678" max="8678" width="43" style="25" customWidth="1"/>
    <col min="8679" max="8682" width="19.140625" style="25" customWidth="1"/>
    <col min="8683" max="8684" width="13.5703125" style="25" customWidth="1"/>
    <col min="8685" max="8685" width="17.7109375" style="25" bestFit="1" customWidth="1"/>
    <col min="8686" max="8687" width="20" style="25" customWidth="1"/>
    <col min="8688" max="8688" width="23.5703125" style="25" customWidth="1"/>
    <col min="8689" max="8689" width="12.7109375" style="25" bestFit="1" customWidth="1"/>
    <col min="8690" max="8690" width="14.85546875" style="25" customWidth="1"/>
    <col min="8691" max="8691" width="12.140625" style="25" customWidth="1"/>
    <col min="8692" max="8692" width="18" style="25" customWidth="1"/>
    <col min="8693" max="8693" width="22.7109375" style="25" customWidth="1"/>
    <col min="8694" max="8694" width="20.42578125" style="25" customWidth="1"/>
    <col min="8695" max="8696" width="17.85546875" style="25" customWidth="1"/>
    <col min="8697" max="8701" width="11.42578125" style="25" customWidth="1"/>
    <col min="8702" max="8702" width="15" style="25" customWidth="1"/>
    <col min="8703" max="8705" width="25.140625" style="25" customWidth="1"/>
    <col min="8706" max="8706" width="20" style="25" customWidth="1"/>
    <col min="8707" max="8931" width="11.42578125" style="25"/>
    <col min="8932" max="8932" width="18.85546875" style="25" bestFit="1" customWidth="1"/>
    <col min="8933" max="8933" width="10.85546875" style="25" customWidth="1"/>
    <col min="8934" max="8934" width="43" style="25" customWidth="1"/>
    <col min="8935" max="8938" width="19.140625" style="25" customWidth="1"/>
    <col min="8939" max="8940" width="13.5703125" style="25" customWidth="1"/>
    <col min="8941" max="8941" width="17.7109375" style="25" bestFit="1" customWidth="1"/>
    <col min="8942" max="8943" width="20" style="25" customWidth="1"/>
    <col min="8944" max="8944" width="23.5703125" style="25" customWidth="1"/>
    <col min="8945" max="8945" width="12.7109375" style="25" bestFit="1" customWidth="1"/>
    <col min="8946" max="8946" width="14.85546875" style="25" customWidth="1"/>
    <col min="8947" max="8947" width="12.140625" style="25" customWidth="1"/>
    <col min="8948" max="8948" width="18" style="25" customWidth="1"/>
    <col min="8949" max="8949" width="22.7109375" style="25" customWidth="1"/>
    <col min="8950" max="8950" width="20.42578125" style="25" customWidth="1"/>
    <col min="8951" max="8952" width="17.85546875" style="25" customWidth="1"/>
    <col min="8953" max="8957" width="11.42578125" style="25" customWidth="1"/>
    <col min="8958" max="8958" width="15" style="25" customWidth="1"/>
    <col min="8959" max="8961" width="25.140625" style="25" customWidth="1"/>
    <col min="8962" max="8962" width="20" style="25" customWidth="1"/>
    <col min="8963" max="9187" width="11.42578125" style="25"/>
    <col min="9188" max="9188" width="18.85546875" style="25" bestFit="1" customWidth="1"/>
    <col min="9189" max="9189" width="10.85546875" style="25" customWidth="1"/>
    <col min="9190" max="9190" width="43" style="25" customWidth="1"/>
    <col min="9191" max="9194" width="19.140625" style="25" customWidth="1"/>
    <col min="9195" max="9196" width="13.5703125" style="25" customWidth="1"/>
    <col min="9197" max="9197" width="17.7109375" style="25" bestFit="1" customWidth="1"/>
    <col min="9198" max="9199" width="20" style="25" customWidth="1"/>
    <col min="9200" max="9200" width="23.5703125" style="25" customWidth="1"/>
    <col min="9201" max="9201" width="12.7109375" style="25" bestFit="1" customWidth="1"/>
    <col min="9202" max="9202" width="14.85546875" style="25" customWidth="1"/>
    <col min="9203" max="9203" width="12.140625" style="25" customWidth="1"/>
    <col min="9204" max="9204" width="18" style="25" customWidth="1"/>
    <col min="9205" max="9205" width="22.7109375" style="25" customWidth="1"/>
    <col min="9206" max="9206" width="20.42578125" style="25" customWidth="1"/>
    <col min="9207" max="9208" width="17.85546875" style="25" customWidth="1"/>
    <col min="9209" max="9213" width="11.42578125" style="25" customWidth="1"/>
    <col min="9214" max="9214" width="15" style="25" customWidth="1"/>
    <col min="9215" max="9217" width="25.140625" style="25" customWidth="1"/>
    <col min="9218" max="9218" width="20" style="25" customWidth="1"/>
    <col min="9219" max="9443" width="11.42578125" style="25"/>
    <col min="9444" max="9444" width="18.85546875" style="25" bestFit="1" customWidth="1"/>
    <col min="9445" max="9445" width="10.85546875" style="25" customWidth="1"/>
    <col min="9446" max="9446" width="43" style="25" customWidth="1"/>
    <col min="9447" max="9450" width="19.140625" style="25" customWidth="1"/>
    <col min="9451" max="9452" width="13.5703125" style="25" customWidth="1"/>
    <col min="9453" max="9453" width="17.7109375" style="25" bestFit="1" customWidth="1"/>
    <col min="9454" max="9455" width="20" style="25" customWidth="1"/>
    <col min="9456" max="9456" width="23.5703125" style="25" customWidth="1"/>
    <col min="9457" max="9457" width="12.7109375" style="25" bestFit="1" customWidth="1"/>
    <col min="9458" max="9458" width="14.85546875" style="25" customWidth="1"/>
    <col min="9459" max="9459" width="12.140625" style="25" customWidth="1"/>
    <col min="9460" max="9460" width="18" style="25" customWidth="1"/>
    <col min="9461" max="9461" width="22.7109375" style="25" customWidth="1"/>
    <col min="9462" max="9462" width="20.42578125" style="25" customWidth="1"/>
    <col min="9463" max="9464" width="17.85546875" style="25" customWidth="1"/>
    <col min="9465" max="9469" width="11.42578125" style="25" customWidth="1"/>
    <col min="9470" max="9470" width="15" style="25" customWidth="1"/>
    <col min="9471" max="9473" width="25.140625" style="25" customWidth="1"/>
    <col min="9474" max="9474" width="20" style="25" customWidth="1"/>
    <col min="9475" max="9699" width="11.42578125" style="25"/>
    <col min="9700" max="9700" width="18.85546875" style="25" bestFit="1" customWidth="1"/>
    <col min="9701" max="9701" width="10.85546875" style="25" customWidth="1"/>
    <col min="9702" max="9702" width="43" style="25" customWidth="1"/>
    <col min="9703" max="9706" width="19.140625" style="25" customWidth="1"/>
    <col min="9707" max="9708" width="13.5703125" style="25" customWidth="1"/>
    <col min="9709" max="9709" width="17.7109375" style="25" bestFit="1" customWidth="1"/>
    <col min="9710" max="9711" width="20" style="25" customWidth="1"/>
    <col min="9712" max="9712" width="23.5703125" style="25" customWidth="1"/>
    <col min="9713" max="9713" width="12.7109375" style="25" bestFit="1" customWidth="1"/>
    <col min="9714" max="9714" width="14.85546875" style="25" customWidth="1"/>
    <col min="9715" max="9715" width="12.140625" style="25" customWidth="1"/>
    <col min="9716" max="9716" width="18" style="25" customWidth="1"/>
    <col min="9717" max="9717" width="22.7109375" style="25" customWidth="1"/>
    <col min="9718" max="9718" width="20.42578125" style="25" customWidth="1"/>
    <col min="9719" max="9720" width="17.85546875" style="25" customWidth="1"/>
    <col min="9721" max="9725" width="11.42578125" style="25" customWidth="1"/>
    <col min="9726" max="9726" width="15" style="25" customWidth="1"/>
    <col min="9727" max="9729" width="25.140625" style="25" customWidth="1"/>
    <col min="9730" max="9730" width="20" style="25" customWidth="1"/>
    <col min="9731" max="9955" width="11.42578125" style="25"/>
    <col min="9956" max="9956" width="18.85546875" style="25" bestFit="1" customWidth="1"/>
    <col min="9957" max="9957" width="10.85546875" style="25" customWidth="1"/>
    <col min="9958" max="9958" width="43" style="25" customWidth="1"/>
    <col min="9959" max="9962" width="19.140625" style="25" customWidth="1"/>
    <col min="9963" max="9964" width="13.5703125" style="25" customWidth="1"/>
    <col min="9965" max="9965" width="17.7109375" style="25" bestFit="1" customWidth="1"/>
    <col min="9966" max="9967" width="20" style="25" customWidth="1"/>
    <col min="9968" max="9968" width="23.5703125" style="25" customWidth="1"/>
    <col min="9969" max="9969" width="12.7109375" style="25" bestFit="1" customWidth="1"/>
    <col min="9970" max="9970" width="14.85546875" style="25" customWidth="1"/>
    <col min="9971" max="9971" width="12.140625" style="25" customWidth="1"/>
    <col min="9972" max="9972" width="18" style="25" customWidth="1"/>
    <col min="9973" max="9973" width="22.7109375" style="25" customWidth="1"/>
    <col min="9974" max="9974" width="20.42578125" style="25" customWidth="1"/>
    <col min="9975" max="9976" width="17.85546875" style="25" customWidth="1"/>
    <col min="9977" max="9981" width="11.42578125" style="25" customWidth="1"/>
    <col min="9982" max="9982" width="15" style="25" customWidth="1"/>
    <col min="9983" max="9985" width="25.140625" style="25" customWidth="1"/>
    <col min="9986" max="9986" width="20" style="25" customWidth="1"/>
    <col min="9987" max="10211" width="11.42578125" style="25"/>
    <col min="10212" max="10212" width="18.85546875" style="25" bestFit="1" customWidth="1"/>
    <col min="10213" max="10213" width="10.85546875" style="25" customWidth="1"/>
    <col min="10214" max="10214" width="43" style="25" customWidth="1"/>
    <col min="10215" max="10218" width="19.140625" style="25" customWidth="1"/>
    <col min="10219" max="10220" width="13.5703125" style="25" customWidth="1"/>
    <col min="10221" max="10221" width="17.7109375" style="25" bestFit="1" customWidth="1"/>
    <col min="10222" max="10223" width="20" style="25" customWidth="1"/>
    <col min="10224" max="10224" width="23.5703125" style="25" customWidth="1"/>
    <col min="10225" max="10225" width="12.7109375" style="25" bestFit="1" customWidth="1"/>
    <col min="10226" max="10226" width="14.85546875" style="25" customWidth="1"/>
    <col min="10227" max="10227" width="12.140625" style="25" customWidth="1"/>
    <col min="10228" max="10228" width="18" style="25" customWidth="1"/>
    <col min="10229" max="10229" width="22.7109375" style="25" customWidth="1"/>
    <col min="10230" max="10230" width="20.42578125" style="25" customWidth="1"/>
    <col min="10231" max="10232" width="17.85546875" style="25" customWidth="1"/>
    <col min="10233" max="10237" width="11.42578125" style="25" customWidth="1"/>
    <col min="10238" max="10238" width="15" style="25" customWidth="1"/>
    <col min="10239" max="10241" width="25.140625" style="25" customWidth="1"/>
    <col min="10242" max="10242" width="20" style="25" customWidth="1"/>
    <col min="10243" max="10467" width="11.42578125" style="25"/>
    <col min="10468" max="10468" width="18.85546875" style="25" bestFit="1" customWidth="1"/>
    <col min="10469" max="10469" width="10.85546875" style="25" customWidth="1"/>
    <col min="10470" max="10470" width="43" style="25" customWidth="1"/>
    <col min="10471" max="10474" width="19.140625" style="25" customWidth="1"/>
    <col min="10475" max="10476" width="13.5703125" style="25" customWidth="1"/>
    <col min="10477" max="10477" width="17.7109375" style="25" bestFit="1" customWidth="1"/>
    <col min="10478" max="10479" width="20" style="25" customWidth="1"/>
    <col min="10480" max="10480" width="23.5703125" style="25" customWidth="1"/>
    <col min="10481" max="10481" width="12.7109375" style="25" bestFit="1" customWidth="1"/>
    <col min="10482" max="10482" width="14.85546875" style="25" customWidth="1"/>
    <col min="10483" max="10483" width="12.140625" style="25" customWidth="1"/>
    <col min="10484" max="10484" width="18" style="25" customWidth="1"/>
    <col min="10485" max="10485" width="22.7109375" style="25" customWidth="1"/>
    <col min="10486" max="10486" width="20.42578125" style="25" customWidth="1"/>
    <col min="10487" max="10488" width="17.85546875" style="25" customWidth="1"/>
    <col min="10489" max="10493" width="11.42578125" style="25" customWidth="1"/>
    <col min="10494" max="10494" width="15" style="25" customWidth="1"/>
    <col min="10495" max="10497" width="25.140625" style="25" customWidth="1"/>
    <col min="10498" max="10498" width="20" style="25" customWidth="1"/>
    <col min="10499" max="10723" width="11.42578125" style="25"/>
    <col min="10724" max="10724" width="18.85546875" style="25" bestFit="1" customWidth="1"/>
    <col min="10725" max="10725" width="10.85546875" style="25" customWidth="1"/>
    <col min="10726" max="10726" width="43" style="25" customWidth="1"/>
    <col min="10727" max="10730" width="19.140625" style="25" customWidth="1"/>
    <col min="10731" max="10732" width="13.5703125" style="25" customWidth="1"/>
    <col min="10733" max="10733" width="17.7109375" style="25" bestFit="1" customWidth="1"/>
    <col min="10734" max="10735" width="20" style="25" customWidth="1"/>
    <col min="10736" max="10736" width="23.5703125" style="25" customWidth="1"/>
    <col min="10737" max="10737" width="12.7109375" style="25" bestFit="1" customWidth="1"/>
    <col min="10738" max="10738" width="14.85546875" style="25" customWidth="1"/>
    <col min="10739" max="10739" width="12.140625" style="25" customWidth="1"/>
    <col min="10740" max="10740" width="18" style="25" customWidth="1"/>
    <col min="10741" max="10741" width="22.7109375" style="25" customWidth="1"/>
    <col min="10742" max="10742" width="20.42578125" style="25" customWidth="1"/>
    <col min="10743" max="10744" width="17.85546875" style="25" customWidth="1"/>
    <col min="10745" max="10749" width="11.42578125" style="25" customWidth="1"/>
    <col min="10750" max="10750" width="15" style="25" customWidth="1"/>
    <col min="10751" max="10753" width="25.140625" style="25" customWidth="1"/>
    <col min="10754" max="10754" width="20" style="25" customWidth="1"/>
    <col min="10755" max="10979" width="11.42578125" style="25"/>
    <col min="10980" max="10980" width="18.85546875" style="25" bestFit="1" customWidth="1"/>
    <col min="10981" max="10981" width="10.85546875" style="25" customWidth="1"/>
    <col min="10982" max="10982" width="43" style="25" customWidth="1"/>
    <col min="10983" max="10986" width="19.140625" style="25" customWidth="1"/>
    <col min="10987" max="10988" width="13.5703125" style="25" customWidth="1"/>
    <col min="10989" max="10989" width="17.7109375" style="25" bestFit="1" customWidth="1"/>
    <col min="10990" max="10991" width="20" style="25" customWidth="1"/>
    <col min="10992" max="10992" width="23.5703125" style="25" customWidth="1"/>
    <col min="10993" max="10993" width="12.7109375" style="25" bestFit="1" customWidth="1"/>
    <col min="10994" max="10994" width="14.85546875" style="25" customWidth="1"/>
    <col min="10995" max="10995" width="12.140625" style="25" customWidth="1"/>
    <col min="10996" max="10996" width="18" style="25" customWidth="1"/>
    <col min="10997" max="10997" width="22.7109375" style="25" customWidth="1"/>
    <col min="10998" max="10998" width="20.42578125" style="25" customWidth="1"/>
    <col min="10999" max="11000" width="17.85546875" style="25" customWidth="1"/>
    <col min="11001" max="11005" width="11.42578125" style="25" customWidth="1"/>
    <col min="11006" max="11006" width="15" style="25" customWidth="1"/>
    <col min="11007" max="11009" width="25.140625" style="25" customWidth="1"/>
    <col min="11010" max="11010" width="20" style="25" customWidth="1"/>
    <col min="11011" max="11235" width="11.42578125" style="25"/>
    <col min="11236" max="11236" width="18.85546875" style="25" bestFit="1" customWidth="1"/>
    <col min="11237" max="11237" width="10.85546875" style="25" customWidth="1"/>
    <col min="11238" max="11238" width="43" style="25" customWidth="1"/>
    <col min="11239" max="11242" width="19.140625" style="25" customWidth="1"/>
    <col min="11243" max="11244" width="13.5703125" style="25" customWidth="1"/>
    <col min="11245" max="11245" width="17.7109375" style="25" bestFit="1" customWidth="1"/>
    <col min="11246" max="11247" width="20" style="25" customWidth="1"/>
    <col min="11248" max="11248" width="23.5703125" style="25" customWidth="1"/>
    <col min="11249" max="11249" width="12.7109375" style="25" bestFit="1" customWidth="1"/>
    <col min="11250" max="11250" width="14.85546875" style="25" customWidth="1"/>
    <col min="11251" max="11251" width="12.140625" style="25" customWidth="1"/>
    <col min="11252" max="11252" width="18" style="25" customWidth="1"/>
    <col min="11253" max="11253" width="22.7109375" style="25" customWidth="1"/>
    <col min="11254" max="11254" width="20.42578125" style="25" customWidth="1"/>
    <col min="11255" max="11256" width="17.85546875" style="25" customWidth="1"/>
    <col min="11257" max="11261" width="11.42578125" style="25" customWidth="1"/>
    <col min="11262" max="11262" width="15" style="25" customWidth="1"/>
    <col min="11263" max="11265" width="25.140625" style="25" customWidth="1"/>
    <col min="11266" max="11266" width="20" style="25" customWidth="1"/>
    <col min="11267" max="11491" width="11.42578125" style="25"/>
    <col min="11492" max="11492" width="18.85546875" style="25" bestFit="1" customWidth="1"/>
    <col min="11493" max="11493" width="10.85546875" style="25" customWidth="1"/>
    <col min="11494" max="11494" width="43" style="25" customWidth="1"/>
    <col min="11495" max="11498" width="19.140625" style="25" customWidth="1"/>
    <col min="11499" max="11500" width="13.5703125" style="25" customWidth="1"/>
    <col min="11501" max="11501" width="17.7109375" style="25" bestFit="1" customWidth="1"/>
    <col min="11502" max="11503" width="20" style="25" customWidth="1"/>
    <col min="11504" max="11504" width="23.5703125" style="25" customWidth="1"/>
    <col min="11505" max="11505" width="12.7109375" style="25" bestFit="1" customWidth="1"/>
    <col min="11506" max="11506" width="14.85546875" style="25" customWidth="1"/>
    <col min="11507" max="11507" width="12.140625" style="25" customWidth="1"/>
    <col min="11508" max="11508" width="18" style="25" customWidth="1"/>
    <col min="11509" max="11509" width="22.7109375" style="25" customWidth="1"/>
    <col min="11510" max="11510" width="20.42578125" style="25" customWidth="1"/>
    <col min="11511" max="11512" width="17.85546875" style="25" customWidth="1"/>
    <col min="11513" max="11517" width="11.42578125" style="25" customWidth="1"/>
    <col min="11518" max="11518" width="15" style="25" customWidth="1"/>
    <col min="11519" max="11521" width="25.140625" style="25" customWidth="1"/>
    <col min="11522" max="11522" width="20" style="25" customWidth="1"/>
    <col min="11523" max="11747" width="11.42578125" style="25"/>
    <col min="11748" max="11748" width="18.85546875" style="25" bestFit="1" customWidth="1"/>
    <col min="11749" max="11749" width="10.85546875" style="25" customWidth="1"/>
    <col min="11750" max="11750" width="43" style="25" customWidth="1"/>
    <col min="11751" max="11754" width="19.140625" style="25" customWidth="1"/>
    <col min="11755" max="11756" width="13.5703125" style="25" customWidth="1"/>
    <col min="11757" max="11757" width="17.7109375" style="25" bestFit="1" customWidth="1"/>
    <col min="11758" max="11759" width="20" style="25" customWidth="1"/>
    <col min="11760" max="11760" width="23.5703125" style="25" customWidth="1"/>
    <col min="11761" max="11761" width="12.7109375" style="25" bestFit="1" customWidth="1"/>
    <col min="11762" max="11762" width="14.85546875" style="25" customWidth="1"/>
    <col min="11763" max="11763" width="12.140625" style="25" customWidth="1"/>
    <col min="11764" max="11764" width="18" style="25" customWidth="1"/>
    <col min="11765" max="11765" width="22.7109375" style="25" customWidth="1"/>
    <col min="11766" max="11766" width="20.42578125" style="25" customWidth="1"/>
    <col min="11767" max="11768" width="17.85546875" style="25" customWidth="1"/>
    <col min="11769" max="11773" width="11.42578125" style="25" customWidth="1"/>
    <col min="11774" max="11774" width="15" style="25" customWidth="1"/>
    <col min="11775" max="11777" width="25.140625" style="25" customWidth="1"/>
    <col min="11778" max="11778" width="20" style="25" customWidth="1"/>
    <col min="11779" max="12003" width="11.42578125" style="25"/>
    <col min="12004" max="12004" width="18.85546875" style="25" bestFit="1" customWidth="1"/>
    <col min="12005" max="12005" width="10.85546875" style="25" customWidth="1"/>
    <col min="12006" max="12006" width="43" style="25" customWidth="1"/>
    <col min="12007" max="12010" width="19.140625" style="25" customWidth="1"/>
    <col min="12011" max="12012" width="13.5703125" style="25" customWidth="1"/>
    <col min="12013" max="12013" width="17.7109375" style="25" bestFit="1" customWidth="1"/>
    <col min="12014" max="12015" width="20" style="25" customWidth="1"/>
    <col min="12016" max="12016" width="23.5703125" style="25" customWidth="1"/>
    <col min="12017" max="12017" width="12.7109375" style="25" bestFit="1" customWidth="1"/>
    <col min="12018" max="12018" width="14.85546875" style="25" customWidth="1"/>
    <col min="12019" max="12019" width="12.140625" style="25" customWidth="1"/>
    <col min="12020" max="12020" width="18" style="25" customWidth="1"/>
    <col min="12021" max="12021" width="22.7109375" style="25" customWidth="1"/>
    <col min="12022" max="12022" width="20.42578125" style="25" customWidth="1"/>
    <col min="12023" max="12024" width="17.85546875" style="25" customWidth="1"/>
    <col min="12025" max="12029" width="11.42578125" style="25" customWidth="1"/>
    <col min="12030" max="12030" width="15" style="25" customWidth="1"/>
    <col min="12031" max="12033" width="25.140625" style="25" customWidth="1"/>
    <col min="12034" max="12034" width="20" style="25" customWidth="1"/>
    <col min="12035" max="12259" width="11.42578125" style="25"/>
    <col min="12260" max="12260" width="18.85546875" style="25" bestFit="1" customWidth="1"/>
    <col min="12261" max="12261" width="10.85546875" style="25" customWidth="1"/>
    <col min="12262" max="12262" width="43" style="25" customWidth="1"/>
    <col min="12263" max="12266" width="19.140625" style="25" customWidth="1"/>
    <col min="12267" max="12268" width="13.5703125" style="25" customWidth="1"/>
    <col min="12269" max="12269" width="17.7109375" style="25" bestFit="1" customWidth="1"/>
    <col min="12270" max="12271" width="20" style="25" customWidth="1"/>
    <col min="12272" max="12272" width="23.5703125" style="25" customWidth="1"/>
    <col min="12273" max="12273" width="12.7109375" style="25" bestFit="1" customWidth="1"/>
    <col min="12274" max="12274" width="14.85546875" style="25" customWidth="1"/>
    <col min="12275" max="12275" width="12.140625" style="25" customWidth="1"/>
    <col min="12276" max="12276" width="18" style="25" customWidth="1"/>
    <col min="12277" max="12277" width="22.7109375" style="25" customWidth="1"/>
    <col min="12278" max="12278" width="20.42578125" style="25" customWidth="1"/>
    <col min="12279" max="12280" width="17.85546875" style="25" customWidth="1"/>
    <col min="12281" max="12285" width="11.42578125" style="25" customWidth="1"/>
    <col min="12286" max="12286" width="15" style="25" customWidth="1"/>
    <col min="12287" max="12289" width="25.140625" style="25" customWidth="1"/>
    <col min="12290" max="12290" width="20" style="25" customWidth="1"/>
    <col min="12291" max="12515" width="11.42578125" style="25"/>
    <col min="12516" max="12516" width="18.85546875" style="25" bestFit="1" customWidth="1"/>
    <col min="12517" max="12517" width="10.85546875" style="25" customWidth="1"/>
    <col min="12518" max="12518" width="43" style="25" customWidth="1"/>
    <col min="12519" max="12522" width="19.140625" style="25" customWidth="1"/>
    <col min="12523" max="12524" width="13.5703125" style="25" customWidth="1"/>
    <col min="12525" max="12525" width="17.7109375" style="25" bestFit="1" customWidth="1"/>
    <col min="12526" max="12527" width="20" style="25" customWidth="1"/>
    <col min="12528" max="12528" width="23.5703125" style="25" customWidth="1"/>
    <col min="12529" max="12529" width="12.7109375" style="25" bestFit="1" customWidth="1"/>
    <col min="12530" max="12530" width="14.85546875" style="25" customWidth="1"/>
    <col min="12531" max="12531" width="12.140625" style="25" customWidth="1"/>
    <col min="12532" max="12532" width="18" style="25" customWidth="1"/>
    <col min="12533" max="12533" width="22.7109375" style="25" customWidth="1"/>
    <col min="12534" max="12534" width="20.42578125" style="25" customWidth="1"/>
    <col min="12535" max="12536" width="17.85546875" style="25" customWidth="1"/>
    <col min="12537" max="12541" width="11.42578125" style="25" customWidth="1"/>
    <col min="12542" max="12542" width="15" style="25" customWidth="1"/>
    <col min="12543" max="12545" width="25.140625" style="25" customWidth="1"/>
    <col min="12546" max="12546" width="20" style="25" customWidth="1"/>
    <col min="12547" max="12771" width="11.42578125" style="25"/>
    <col min="12772" max="12772" width="18.85546875" style="25" bestFit="1" customWidth="1"/>
    <col min="12773" max="12773" width="10.85546875" style="25" customWidth="1"/>
    <col min="12774" max="12774" width="43" style="25" customWidth="1"/>
    <col min="12775" max="12778" width="19.140625" style="25" customWidth="1"/>
    <col min="12779" max="12780" width="13.5703125" style="25" customWidth="1"/>
    <col min="12781" max="12781" width="17.7109375" style="25" bestFit="1" customWidth="1"/>
    <col min="12782" max="12783" width="20" style="25" customWidth="1"/>
    <col min="12784" max="12784" width="23.5703125" style="25" customWidth="1"/>
    <col min="12785" max="12785" width="12.7109375" style="25" bestFit="1" customWidth="1"/>
    <col min="12786" max="12786" width="14.85546875" style="25" customWidth="1"/>
    <col min="12787" max="12787" width="12.140625" style="25" customWidth="1"/>
    <col min="12788" max="12788" width="18" style="25" customWidth="1"/>
    <col min="12789" max="12789" width="22.7109375" style="25" customWidth="1"/>
    <col min="12790" max="12790" width="20.42578125" style="25" customWidth="1"/>
    <col min="12791" max="12792" width="17.85546875" style="25" customWidth="1"/>
    <col min="12793" max="12797" width="11.42578125" style="25" customWidth="1"/>
    <col min="12798" max="12798" width="15" style="25" customWidth="1"/>
    <col min="12799" max="12801" width="25.140625" style="25" customWidth="1"/>
    <col min="12802" max="12802" width="20" style="25" customWidth="1"/>
    <col min="12803" max="13027" width="11.42578125" style="25"/>
    <col min="13028" max="13028" width="18.85546875" style="25" bestFit="1" customWidth="1"/>
    <col min="13029" max="13029" width="10.85546875" style="25" customWidth="1"/>
    <col min="13030" max="13030" width="43" style="25" customWidth="1"/>
    <col min="13031" max="13034" width="19.140625" style="25" customWidth="1"/>
    <col min="13035" max="13036" width="13.5703125" style="25" customWidth="1"/>
    <col min="13037" max="13037" width="17.7109375" style="25" bestFit="1" customWidth="1"/>
    <col min="13038" max="13039" width="20" style="25" customWidth="1"/>
    <col min="13040" max="13040" width="23.5703125" style="25" customWidth="1"/>
    <col min="13041" max="13041" width="12.7109375" style="25" bestFit="1" customWidth="1"/>
    <col min="13042" max="13042" width="14.85546875" style="25" customWidth="1"/>
    <col min="13043" max="13043" width="12.140625" style="25" customWidth="1"/>
    <col min="13044" max="13044" width="18" style="25" customWidth="1"/>
    <col min="13045" max="13045" width="22.7109375" style="25" customWidth="1"/>
    <col min="13046" max="13046" width="20.42578125" style="25" customWidth="1"/>
    <col min="13047" max="13048" width="17.85546875" style="25" customWidth="1"/>
    <col min="13049" max="13053" width="11.42578125" style="25" customWidth="1"/>
    <col min="13054" max="13054" width="15" style="25" customWidth="1"/>
    <col min="13055" max="13057" width="25.140625" style="25" customWidth="1"/>
    <col min="13058" max="13058" width="20" style="25" customWidth="1"/>
    <col min="13059" max="13283" width="11.42578125" style="25"/>
    <col min="13284" max="13284" width="18.85546875" style="25" bestFit="1" customWidth="1"/>
    <col min="13285" max="13285" width="10.85546875" style="25" customWidth="1"/>
    <col min="13286" max="13286" width="43" style="25" customWidth="1"/>
    <col min="13287" max="13290" width="19.140625" style="25" customWidth="1"/>
    <col min="13291" max="13292" width="13.5703125" style="25" customWidth="1"/>
    <col min="13293" max="13293" width="17.7109375" style="25" bestFit="1" customWidth="1"/>
    <col min="13294" max="13295" width="20" style="25" customWidth="1"/>
    <col min="13296" max="13296" width="23.5703125" style="25" customWidth="1"/>
    <col min="13297" max="13297" width="12.7109375" style="25" bestFit="1" customWidth="1"/>
    <col min="13298" max="13298" width="14.85546875" style="25" customWidth="1"/>
    <col min="13299" max="13299" width="12.140625" style="25" customWidth="1"/>
    <col min="13300" max="13300" width="18" style="25" customWidth="1"/>
    <col min="13301" max="13301" width="22.7109375" style="25" customWidth="1"/>
    <col min="13302" max="13302" width="20.42578125" style="25" customWidth="1"/>
    <col min="13303" max="13304" width="17.85546875" style="25" customWidth="1"/>
    <col min="13305" max="13309" width="11.42578125" style="25" customWidth="1"/>
    <col min="13310" max="13310" width="15" style="25" customWidth="1"/>
    <col min="13311" max="13313" width="25.140625" style="25" customWidth="1"/>
    <col min="13314" max="13314" width="20" style="25" customWidth="1"/>
    <col min="13315" max="13539" width="11.42578125" style="25"/>
    <col min="13540" max="13540" width="18.85546875" style="25" bestFit="1" customWidth="1"/>
    <col min="13541" max="13541" width="10.85546875" style="25" customWidth="1"/>
    <col min="13542" max="13542" width="43" style="25" customWidth="1"/>
    <col min="13543" max="13546" width="19.140625" style="25" customWidth="1"/>
    <col min="13547" max="13548" width="13.5703125" style="25" customWidth="1"/>
    <col min="13549" max="13549" width="17.7109375" style="25" bestFit="1" customWidth="1"/>
    <col min="13550" max="13551" width="20" style="25" customWidth="1"/>
    <col min="13552" max="13552" width="23.5703125" style="25" customWidth="1"/>
    <col min="13553" max="13553" width="12.7109375" style="25" bestFit="1" customWidth="1"/>
    <col min="13554" max="13554" width="14.85546875" style="25" customWidth="1"/>
    <col min="13555" max="13555" width="12.140625" style="25" customWidth="1"/>
    <col min="13556" max="13556" width="18" style="25" customWidth="1"/>
    <col min="13557" max="13557" width="22.7109375" style="25" customWidth="1"/>
    <col min="13558" max="13558" width="20.42578125" style="25" customWidth="1"/>
    <col min="13559" max="13560" width="17.85546875" style="25" customWidth="1"/>
    <col min="13561" max="13565" width="11.42578125" style="25" customWidth="1"/>
    <col min="13566" max="13566" width="15" style="25" customWidth="1"/>
    <col min="13567" max="13569" width="25.140625" style="25" customWidth="1"/>
    <col min="13570" max="13570" width="20" style="25" customWidth="1"/>
    <col min="13571" max="13795" width="11.42578125" style="25"/>
    <col min="13796" max="13796" width="18.85546875" style="25" bestFit="1" customWidth="1"/>
    <col min="13797" max="13797" width="10.85546875" style="25" customWidth="1"/>
    <col min="13798" max="13798" width="43" style="25" customWidth="1"/>
    <col min="13799" max="13802" width="19.140625" style="25" customWidth="1"/>
    <col min="13803" max="13804" width="13.5703125" style="25" customWidth="1"/>
    <col min="13805" max="13805" width="17.7109375" style="25" bestFit="1" customWidth="1"/>
    <col min="13806" max="13807" width="20" style="25" customWidth="1"/>
    <col min="13808" max="13808" width="23.5703125" style="25" customWidth="1"/>
    <col min="13809" max="13809" width="12.7109375" style="25" bestFit="1" customWidth="1"/>
    <col min="13810" max="13810" width="14.85546875" style="25" customWidth="1"/>
    <col min="13811" max="13811" width="12.140625" style="25" customWidth="1"/>
    <col min="13812" max="13812" width="18" style="25" customWidth="1"/>
    <col min="13813" max="13813" width="22.7109375" style="25" customWidth="1"/>
    <col min="13814" max="13814" width="20.42578125" style="25" customWidth="1"/>
    <col min="13815" max="13816" width="17.85546875" style="25" customWidth="1"/>
    <col min="13817" max="13821" width="11.42578125" style="25" customWidth="1"/>
    <col min="13822" max="13822" width="15" style="25" customWidth="1"/>
    <col min="13823" max="13825" width="25.140625" style="25" customWidth="1"/>
    <col min="13826" max="13826" width="20" style="25" customWidth="1"/>
    <col min="13827" max="14051" width="11.42578125" style="25"/>
    <col min="14052" max="14052" width="18.85546875" style="25" bestFit="1" customWidth="1"/>
    <col min="14053" max="14053" width="10.85546875" style="25" customWidth="1"/>
    <col min="14054" max="14054" width="43" style="25" customWidth="1"/>
    <col min="14055" max="14058" width="19.140625" style="25" customWidth="1"/>
    <col min="14059" max="14060" width="13.5703125" style="25" customWidth="1"/>
    <col min="14061" max="14061" width="17.7109375" style="25" bestFit="1" customWidth="1"/>
    <col min="14062" max="14063" width="20" style="25" customWidth="1"/>
    <col min="14064" max="14064" width="23.5703125" style="25" customWidth="1"/>
    <col min="14065" max="14065" width="12.7109375" style="25" bestFit="1" customWidth="1"/>
    <col min="14066" max="14066" width="14.85546875" style="25" customWidth="1"/>
    <col min="14067" max="14067" width="12.140625" style="25" customWidth="1"/>
    <col min="14068" max="14068" width="18" style="25" customWidth="1"/>
    <col min="14069" max="14069" width="22.7109375" style="25" customWidth="1"/>
    <col min="14070" max="14070" width="20.42578125" style="25" customWidth="1"/>
    <col min="14071" max="14072" width="17.85546875" style="25" customWidth="1"/>
    <col min="14073" max="14077" width="11.42578125" style="25" customWidth="1"/>
    <col min="14078" max="14078" width="15" style="25" customWidth="1"/>
    <col min="14079" max="14081" width="25.140625" style="25" customWidth="1"/>
    <col min="14082" max="14082" width="20" style="25" customWidth="1"/>
    <col min="14083" max="14307" width="11.42578125" style="25"/>
    <col min="14308" max="14308" width="18.85546875" style="25" bestFit="1" customWidth="1"/>
    <col min="14309" max="14309" width="10.85546875" style="25" customWidth="1"/>
    <col min="14310" max="14310" width="43" style="25" customWidth="1"/>
    <col min="14311" max="14314" width="19.140625" style="25" customWidth="1"/>
    <col min="14315" max="14316" width="13.5703125" style="25" customWidth="1"/>
    <col min="14317" max="14317" width="17.7109375" style="25" bestFit="1" customWidth="1"/>
    <col min="14318" max="14319" width="20" style="25" customWidth="1"/>
    <col min="14320" max="14320" width="23.5703125" style="25" customWidth="1"/>
    <col min="14321" max="14321" width="12.7109375" style="25" bestFit="1" customWidth="1"/>
    <col min="14322" max="14322" width="14.85546875" style="25" customWidth="1"/>
    <col min="14323" max="14323" width="12.140625" style="25" customWidth="1"/>
    <col min="14324" max="14324" width="18" style="25" customWidth="1"/>
    <col min="14325" max="14325" width="22.7109375" style="25" customWidth="1"/>
    <col min="14326" max="14326" width="20.42578125" style="25" customWidth="1"/>
    <col min="14327" max="14328" width="17.85546875" style="25" customWidth="1"/>
    <col min="14329" max="14333" width="11.42578125" style="25" customWidth="1"/>
    <col min="14334" max="14334" width="15" style="25" customWidth="1"/>
    <col min="14335" max="14337" width="25.140625" style="25" customWidth="1"/>
    <col min="14338" max="14338" width="20" style="25" customWidth="1"/>
    <col min="14339" max="14563" width="11.42578125" style="25"/>
    <col min="14564" max="14564" width="18.85546875" style="25" bestFit="1" customWidth="1"/>
    <col min="14565" max="14565" width="10.85546875" style="25" customWidth="1"/>
    <col min="14566" max="14566" width="43" style="25" customWidth="1"/>
    <col min="14567" max="14570" width="19.140625" style="25" customWidth="1"/>
    <col min="14571" max="14572" width="13.5703125" style="25" customWidth="1"/>
    <col min="14573" max="14573" width="17.7109375" style="25" bestFit="1" customWidth="1"/>
    <col min="14574" max="14575" width="20" style="25" customWidth="1"/>
    <col min="14576" max="14576" width="23.5703125" style="25" customWidth="1"/>
    <col min="14577" max="14577" width="12.7109375" style="25" bestFit="1" customWidth="1"/>
    <col min="14578" max="14578" width="14.85546875" style="25" customWidth="1"/>
    <col min="14579" max="14579" width="12.140625" style="25" customWidth="1"/>
    <col min="14580" max="14580" width="18" style="25" customWidth="1"/>
    <col min="14581" max="14581" width="22.7109375" style="25" customWidth="1"/>
    <col min="14582" max="14582" width="20.42578125" style="25" customWidth="1"/>
    <col min="14583" max="14584" width="17.85546875" style="25" customWidth="1"/>
    <col min="14585" max="14589" width="11.42578125" style="25" customWidth="1"/>
    <col min="14590" max="14590" width="15" style="25" customWidth="1"/>
    <col min="14591" max="14593" width="25.140625" style="25" customWidth="1"/>
    <col min="14594" max="14594" width="20" style="25" customWidth="1"/>
    <col min="14595" max="14819" width="11.42578125" style="25"/>
    <col min="14820" max="14820" width="18.85546875" style="25" bestFit="1" customWidth="1"/>
    <col min="14821" max="14821" width="10.85546875" style="25" customWidth="1"/>
    <col min="14822" max="14822" width="43" style="25" customWidth="1"/>
    <col min="14823" max="14826" width="19.140625" style="25" customWidth="1"/>
    <col min="14827" max="14828" width="13.5703125" style="25" customWidth="1"/>
    <col min="14829" max="14829" width="17.7109375" style="25" bestFit="1" customWidth="1"/>
    <col min="14830" max="14831" width="20" style="25" customWidth="1"/>
    <col min="14832" max="14832" width="23.5703125" style="25" customWidth="1"/>
    <col min="14833" max="14833" width="12.7109375" style="25" bestFit="1" customWidth="1"/>
    <col min="14834" max="14834" width="14.85546875" style="25" customWidth="1"/>
    <col min="14835" max="14835" width="12.140625" style="25" customWidth="1"/>
    <col min="14836" max="14836" width="18" style="25" customWidth="1"/>
    <col min="14837" max="14837" width="22.7109375" style="25" customWidth="1"/>
    <col min="14838" max="14838" width="20.42578125" style="25" customWidth="1"/>
    <col min="14839" max="14840" width="17.85546875" style="25" customWidth="1"/>
    <col min="14841" max="14845" width="11.42578125" style="25" customWidth="1"/>
    <col min="14846" max="14846" width="15" style="25" customWidth="1"/>
    <col min="14847" max="14849" width="25.140625" style="25" customWidth="1"/>
    <col min="14850" max="14850" width="20" style="25" customWidth="1"/>
    <col min="14851" max="15075" width="11.42578125" style="25"/>
    <col min="15076" max="15076" width="18.85546875" style="25" bestFit="1" customWidth="1"/>
    <col min="15077" max="15077" width="10.85546875" style="25" customWidth="1"/>
    <col min="15078" max="15078" width="43" style="25" customWidth="1"/>
    <col min="15079" max="15082" width="19.140625" style="25" customWidth="1"/>
    <col min="15083" max="15084" width="13.5703125" style="25" customWidth="1"/>
    <col min="15085" max="15085" width="17.7109375" style="25" bestFit="1" customWidth="1"/>
    <col min="15086" max="15087" width="20" style="25" customWidth="1"/>
    <col min="15088" max="15088" width="23.5703125" style="25" customWidth="1"/>
    <col min="15089" max="15089" width="12.7109375" style="25" bestFit="1" customWidth="1"/>
    <col min="15090" max="15090" width="14.85546875" style="25" customWidth="1"/>
    <col min="15091" max="15091" width="12.140625" style="25" customWidth="1"/>
    <col min="15092" max="15092" width="18" style="25" customWidth="1"/>
    <col min="15093" max="15093" width="22.7109375" style="25" customWidth="1"/>
    <col min="15094" max="15094" width="20.42578125" style="25" customWidth="1"/>
    <col min="15095" max="15096" width="17.85546875" style="25" customWidth="1"/>
    <col min="15097" max="15101" width="11.42578125" style="25" customWidth="1"/>
    <col min="15102" max="15102" width="15" style="25" customWidth="1"/>
    <col min="15103" max="15105" width="25.140625" style="25" customWidth="1"/>
    <col min="15106" max="15106" width="20" style="25" customWidth="1"/>
    <col min="15107" max="15331" width="11.42578125" style="25"/>
    <col min="15332" max="15332" width="18.85546875" style="25" bestFit="1" customWidth="1"/>
    <col min="15333" max="15333" width="10.85546875" style="25" customWidth="1"/>
    <col min="15334" max="15334" width="43" style="25" customWidth="1"/>
    <col min="15335" max="15338" width="19.140625" style="25" customWidth="1"/>
    <col min="15339" max="15340" width="13.5703125" style="25" customWidth="1"/>
    <col min="15341" max="15341" width="17.7109375" style="25" bestFit="1" customWidth="1"/>
    <col min="15342" max="15343" width="20" style="25" customWidth="1"/>
    <col min="15344" max="15344" width="23.5703125" style="25" customWidth="1"/>
    <col min="15345" max="15345" width="12.7109375" style="25" bestFit="1" customWidth="1"/>
    <col min="15346" max="15346" width="14.85546875" style="25" customWidth="1"/>
    <col min="15347" max="15347" width="12.140625" style="25" customWidth="1"/>
    <col min="15348" max="15348" width="18" style="25" customWidth="1"/>
    <col min="15349" max="15349" width="22.7109375" style="25" customWidth="1"/>
    <col min="15350" max="15350" width="20.42578125" style="25" customWidth="1"/>
    <col min="15351" max="15352" width="17.85546875" style="25" customWidth="1"/>
    <col min="15353" max="15357" width="11.42578125" style="25" customWidth="1"/>
    <col min="15358" max="15358" width="15" style="25" customWidth="1"/>
    <col min="15359" max="15361" width="25.140625" style="25" customWidth="1"/>
    <col min="15362" max="15362" width="20" style="25" customWidth="1"/>
    <col min="15363" max="15587" width="11.42578125" style="25"/>
    <col min="15588" max="15588" width="18.85546875" style="25" bestFit="1" customWidth="1"/>
    <col min="15589" max="15589" width="10.85546875" style="25" customWidth="1"/>
    <col min="15590" max="15590" width="43" style="25" customWidth="1"/>
    <col min="15591" max="15594" width="19.140625" style="25" customWidth="1"/>
    <col min="15595" max="15596" width="13.5703125" style="25" customWidth="1"/>
    <col min="15597" max="15597" width="17.7109375" style="25" bestFit="1" customWidth="1"/>
    <col min="15598" max="15599" width="20" style="25" customWidth="1"/>
    <col min="15600" max="15600" width="23.5703125" style="25" customWidth="1"/>
    <col min="15601" max="15601" width="12.7109375" style="25" bestFit="1" customWidth="1"/>
    <col min="15602" max="15602" width="14.85546875" style="25" customWidth="1"/>
    <col min="15603" max="15603" width="12.140625" style="25" customWidth="1"/>
    <col min="15604" max="15604" width="18" style="25" customWidth="1"/>
    <col min="15605" max="15605" width="22.7109375" style="25" customWidth="1"/>
    <col min="15606" max="15606" width="20.42578125" style="25" customWidth="1"/>
    <col min="15607" max="15608" width="17.85546875" style="25" customWidth="1"/>
    <col min="15609" max="15613" width="11.42578125" style="25" customWidth="1"/>
    <col min="15614" max="15614" width="15" style="25" customWidth="1"/>
    <col min="15615" max="15617" width="25.140625" style="25" customWidth="1"/>
    <col min="15618" max="15618" width="20" style="25" customWidth="1"/>
    <col min="15619" max="15843" width="11.42578125" style="25"/>
    <col min="15844" max="15844" width="18.85546875" style="25" bestFit="1" customWidth="1"/>
    <col min="15845" max="15845" width="10.85546875" style="25" customWidth="1"/>
    <col min="15846" max="15846" width="43" style="25" customWidth="1"/>
    <col min="15847" max="15850" width="19.140625" style="25" customWidth="1"/>
    <col min="15851" max="15852" width="13.5703125" style="25" customWidth="1"/>
    <col min="15853" max="15853" width="17.7109375" style="25" bestFit="1" customWidth="1"/>
    <col min="15854" max="15855" width="20" style="25" customWidth="1"/>
    <col min="15856" max="15856" width="23.5703125" style="25" customWidth="1"/>
    <col min="15857" max="15857" width="12.7109375" style="25" bestFit="1" customWidth="1"/>
    <col min="15858" max="15858" width="14.85546875" style="25" customWidth="1"/>
    <col min="15859" max="15859" width="12.140625" style="25" customWidth="1"/>
    <col min="15860" max="15860" width="18" style="25" customWidth="1"/>
    <col min="15861" max="15861" width="22.7109375" style="25" customWidth="1"/>
    <col min="15862" max="15862" width="20.42578125" style="25" customWidth="1"/>
    <col min="15863" max="15864" width="17.85546875" style="25" customWidth="1"/>
    <col min="15865" max="15869" width="11.42578125" style="25" customWidth="1"/>
    <col min="15870" max="15870" width="15" style="25" customWidth="1"/>
    <col min="15871" max="15873" width="25.140625" style="25" customWidth="1"/>
    <col min="15874" max="15874" width="20" style="25" customWidth="1"/>
    <col min="15875" max="16099" width="11.42578125" style="25"/>
    <col min="16100" max="16100" width="18.85546875" style="25" bestFit="1" customWidth="1"/>
    <col min="16101" max="16101" width="10.85546875" style="25" customWidth="1"/>
    <col min="16102" max="16102" width="43" style="25" customWidth="1"/>
    <col min="16103" max="16106" width="19.140625" style="25" customWidth="1"/>
    <col min="16107" max="16108" width="13.5703125" style="25" customWidth="1"/>
    <col min="16109" max="16109" width="17.7109375" style="25" bestFit="1" customWidth="1"/>
    <col min="16110" max="16111" width="20" style="25" customWidth="1"/>
    <col min="16112" max="16112" width="23.5703125" style="25" customWidth="1"/>
    <col min="16113" max="16113" width="12.7109375" style="25" bestFit="1" customWidth="1"/>
    <col min="16114" max="16114" width="14.85546875" style="25" customWidth="1"/>
    <col min="16115" max="16115" width="12.140625" style="25" customWidth="1"/>
    <col min="16116" max="16116" width="18" style="25" customWidth="1"/>
    <col min="16117" max="16117" width="22.7109375" style="25" customWidth="1"/>
    <col min="16118" max="16118" width="20.42578125" style="25" customWidth="1"/>
    <col min="16119" max="16120" width="17.85546875" style="25" customWidth="1"/>
    <col min="16121" max="16125" width="11.42578125" style="25" customWidth="1"/>
    <col min="16126" max="16126" width="15" style="25" customWidth="1"/>
    <col min="16127" max="16129" width="25.140625" style="25" customWidth="1"/>
    <col min="16130" max="16130" width="20" style="25" customWidth="1"/>
    <col min="16131" max="16384" width="11.42578125" style="25"/>
  </cols>
  <sheetData>
    <row r="1" spans="1:6" ht="18.75">
      <c r="B1" s="21"/>
      <c r="C1" s="22" t="s">
        <v>451</v>
      </c>
    </row>
    <row r="3" spans="1:6" s="24" customFormat="1" ht="40.5" customHeight="1">
      <c r="A3" s="20"/>
      <c r="B3" s="26" t="s">
        <v>336</v>
      </c>
      <c r="C3" s="161" t="s">
        <v>3</v>
      </c>
      <c r="D3" s="161"/>
      <c r="F3" s="27"/>
    </row>
    <row r="4" spans="1:6" s="24" customFormat="1">
      <c r="A4" s="20"/>
      <c r="B4" s="28"/>
      <c r="C4" s="25"/>
      <c r="D4" s="23"/>
      <c r="F4" s="27"/>
    </row>
    <row r="5" spans="1:6" s="24" customFormat="1">
      <c r="A5" s="20"/>
      <c r="B5" s="29" t="s">
        <v>337</v>
      </c>
      <c r="C5" s="160">
        <v>43333</v>
      </c>
      <c r="D5" s="23"/>
      <c r="F5" s="27"/>
    </row>
    <row r="6" spans="1:6" s="24" customFormat="1">
      <c r="A6" s="20"/>
      <c r="B6" s="28"/>
      <c r="C6" s="25"/>
      <c r="D6" s="23"/>
      <c r="F6" s="27"/>
    </row>
    <row r="7" spans="1:6" s="24" customFormat="1">
      <c r="A7" s="30"/>
      <c r="B7" s="31" t="s">
        <v>144</v>
      </c>
      <c r="C7" s="31" t="s">
        <v>143</v>
      </c>
      <c r="D7" s="32" t="s">
        <v>112</v>
      </c>
    </row>
    <row r="8" spans="1:6" s="36" customFormat="1" ht="34.5" customHeight="1">
      <c r="A8" s="33"/>
      <c r="B8" s="34" t="s">
        <v>338</v>
      </c>
      <c r="C8" s="35"/>
      <c r="D8" s="35"/>
      <c r="F8" s="37"/>
    </row>
    <row r="9" spans="1:6" s="24" customFormat="1">
      <c r="A9" s="38"/>
      <c r="B9" s="51">
        <v>191</v>
      </c>
      <c r="C9" s="40" t="s">
        <v>119</v>
      </c>
      <c r="D9" s="39"/>
    </row>
    <row r="10" spans="1:6" s="24" customFormat="1">
      <c r="A10" s="38"/>
      <c r="B10" s="51">
        <v>198</v>
      </c>
      <c r="C10" s="40" t="s">
        <v>120</v>
      </c>
      <c r="D10" s="39"/>
    </row>
    <row r="11" spans="1:6" s="24" customFormat="1">
      <c r="A11" s="38"/>
      <c r="B11" s="51">
        <v>203</v>
      </c>
      <c r="C11" s="40" t="s">
        <v>121</v>
      </c>
      <c r="D11" s="39"/>
    </row>
    <row r="12" spans="1:6" s="24" customFormat="1">
      <c r="A12" s="38"/>
      <c r="B12" s="51">
        <v>204</v>
      </c>
      <c r="C12" s="40" t="s">
        <v>122</v>
      </c>
      <c r="D12" s="39"/>
    </row>
    <row r="13" spans="1:6" s="24" customFormat="1">
      <c r="A13" s="38"/>
      <c r="B13" s="51">
        <v>211</v>
      </c>
      <c r="C13" s="40" t="s">
        <v>123</v>
      </c>
      <c r="D13" s="39"/>
    </row>
    <row r="14" spans="1:6" s="24" customFormat="1">
      <c r="A14" s="38"/>
      <c r="B14" s="51">
        <v>212</v>
      </c>
      <c r="C14" s="40" t="s">
        <v>124</v>
      </c>
      <c r="D14" s="39"/>
      <c r="E14" s="41"/>
    </row>
    <row r="15" spans="1:6" s="24" customFormat="1">
      <c r="A15" s="38"/>
      <c r="B15" s="51">
        <v>214</v>
      </c>
      <c r="C15" s="40" t="s">
        <v>125</v>
      </c>
      <c r="D15" s="39"/>
    </row>
    <row r="16" spans="1:6" s="24" customFormat="1">
      <c r="A16" s="38"/>
      <c r="B16" s="51">
        <v>216</v>
      </c>
      <c r="C16" s="40" t="s">
        <v>126</v>
      </c>
      <c r="D16" s="39"/>
    </row>
    <row r="17" spans="1:5" s="24" customFormat="1">
      <c r="A17" s="38"/>
      <c r="B17" s="51">
        <v>272</v>
      </c>
      <c r="C17" s="40" t="s">
        <v>417</v>
      </c>
      <c r="D17" s="39"/>
    </row>
    <row r="18" spans="1:5" s="24" customFormat="1">
      <c r="A18" s="38"/>
      <c r="B18" s="51">
        <v>275</v>
      </c>
      <c r="C18" s="40" t="s">
        <v>127</v>
      </c>
      <c r="D18" s="39"/>
    </row>
    <row r="19" spans="1:5" s="24" customFormat="1">
      <c r="A19" s="38"/>
      <c r="B19" s="51">
        <v>277</v>
      </c>
      <c r="C19" s="40" t="s">
        <v>128</v>
      </c>
      <c r="D19" s="39"/>
    </row>
    <row r="20" spans="1:5" s="24" customFormat="1">
      <c r="A20" s="38"/>
      <c r="B20" s="51">
        <v>279</v>
      </c>
      <c r="C20" s="40" t="s">
        <v>129</v>
      </c>
      <c r="D20" s="39"/>
    </row>
    <row r="21" spans="1:5" s="24" customFormat="1">
      <c r="A21" s="38"/>
      <c r="B21" s="51">
        <v>286</v>
      </c>
      <c r="C21" s="40" t="s">
        <v>130</v>
      </c>
      <c r="D21" s="39"/>
    </row>
    <row r="22" spans="1:5" s="24" customFormat="1">
      <c r="A22" s="38"/>
      <c r="B22" s="51">
        <v>287</v>
      </c>
      <c r="C22" s="40" t="s">
        <v>131</v>
      </c>
      <c r="D22" s="39"/>
    </row>
    <row r="23" spans="1:5" s="24" customFormat="1">
      <c r="A23" s="38"/>
      <c r="B23" s="51">
        <v>289</v>
      </c>
      <c r="C23" s="40" t="s">
        <v>132</v>
      </c>
      <c r="D23" s="39"/>
    </row>
    <row r="24" spans="1:5" s="24" customFormat="1">
      <c r="A24" s="38"/>
      <c r="B24" s="51">
        <v>295</v>
      </c>
      <c r="C24" s="40" t="s">
        <v>133</v>
      </c>
      <c r="D24" s="39"/>
      <c r="E24" s="41"/>
    </row>
    <row r="25" spans="1:5" s="24" customFormat="1">
      <c r="A25" s="38"/>
      <c r="B25" s="51">
        <v>296</v>
      </c>
      <c r="C25" s="40" t="s">
        <v>134</v>
      </c>
      <c r="D25" s="39"/>
    </row>
    <row r="26" spans="1:5" s="24" customFormat="1">
      <c r="A26" s="38"/>
      <c r="B26" s="51">
        <v>297</v>
      </c>
      <c r="C26" s="40" t="s">
        <v>146</v>
      </c>
      <c r="D26" s="39"/>
    </row>
    <row r="27" spans="1:5" s="24" customFormat="1">
      <c r="A27" s="38"/>
      <c r="B27" s="51">
        <v>303</v>
      </c>
      <c r="C27" s="40" t="s">
        <v>339</v>
      </c>
      <c r="D27" s="39"/>
    </row>
    <row r="28" spans="1:5" s="24" customFormat="1">
      <c r="A28" s="38"/>
      <c r="B28" s="51">
        <v>310</v>
      </c>
      <c r="C28" s="40" t="s">
        <v>135</v>
      </c>
      <c r="D28" s="39"/>
    </row>
    <row r="29" spans="1:5" s="24" customFormat="1">
      <c r="A29" s="38"/>
      <c r="B29" s="51">
        <v>312</v>
      </c>
      <c r="C29" s="40" t="s">
        <v>136</v>
      </c>
      <c r="D29" s="39"/>
    </row>
    <row r="30" spans="1:5" s="24" customFormat="1">
      <c r="A30" s="38"/>
      <c r="B30" s="51">
        <v>601</v>
      </c>
      <c r="C30" s="40" t="s">
        <v>137</v>
      </c>
      <c r="D30" s="39"/>
    </row>
    <row r="31" spans="1:5" s="24" customFormat="1">
      <c r="A31" s="38"/>
      <c r="B31" s="51">
        <v>604</v>
      </c>
      <c r="C31" s="40" t="s">
        <v>138</v>
      </c>
      <c r="D31" s="39"/>
    </row>
    <row r="32" spans="1:5" s="24" customFormat="1">
      <c r="A32" s="38"/>
      <c r="B32" s="51">
        <v>605</v>
      </c>
      <c r="C32" s="40" t="s">
        <v>139</v>
      </c>
      <c r="D32" s="39"/>
    </row>
    <row r="33" spans="1:5" s="24" customFormat="1">
      <c r="A33" s="38"/>
      <c r="B33" s="51">
        <v>606</v>
      </c>
      <c r="C33" s="40" t="s">
        <v>140</v>
      </c>
      <c r="D33" s="39"/>
    </row>
    <row r="34" spans="1:5" s="24" customFormat="1">
      <c r="A34" s="38"/>
      <c r="B34" s="51">
        <v>607</v>
      </c>
      <c r="C34" s="40" t="s">
        <v>141</v>
      </c>
      <c r="D34" s="39"/>
    </row>
    <row r="35" spans="1:5" s="24" customFormat="1">
      <c r="A35" s="38"/>
      <c r="B35" s="51">
        <v>608</v>
      </c>
      <c r="C35" s="40" t="s">
        <v>142</v>
      </c>
      <c r="D35" s="39"/>
    </row>
    <row r="36" spans="1:5" s="24" customFormat="1">
      <c r="A36" s="38"/>
      <c r="B36" s="51">
        <v>609</v>
      </c>
      <c r="C36" s="40" t="s">
        <v>145</v>
      </c>
      <c r="D36" s="39"/>
    </row>
    <row r="37" spans="1:5" s="24" customFormat="1">
      <c r="A37" s="38"/>
      <c r="B37" s="51">
        <v>610</v>
      </c>
      <c r="C37" s="42" t="s">
        <v>340</v>
      </c>
      <c r="D37" s="39"/>
    </row>
    <row r="38" spans="1:5" s="24" customFormat="1" ht="17.25" thickBot="1">
      <c r="A38" s="38"/>
      <c r="B38" s="43"/>
      <c r="C38" s="44"/>
      <c r="D38" s="43"/>
    </row>
    <row r="39" spans="1:5" s="24" customFormat="1" ht="17.25" thickBot="1">
      <c r="A39" s="38"/>
      <c r="B39" s="43"/>
      <c r="C39" s="45" t="s">
        <v>341</v>
      </c>
      <c r="D39" s="46">
        <f>SUM(D9:D38)</f>
        <v>0</v>
      </c>
    </row>
    <row r="40" spans="1:5" s="24" customFormat="1">
      <c r="A40" s="20"/>
      <c r="B40" s="28"/>
      <c r="C40" s="47"/>
      <c r="D40" s="48"/>
      <c r="E40" s="49"/>
    </row>
    <row r="41" spans="1:5" s="24" customFormat="1">
      <c r="A41" s="20"/>
      <c r="B41" s="28"/>
      <c r="C41" s="47"/>
      <c r="D41" s="50"/>
      <c r="E41" s="49"/>
    </row>
  </sheetData>
  <mergeCells count="1">
    <mergeCell ref="C3:D3"/>
  </mergeCells>
  <printOptions horizontalCentered="1"/>
  <pageMargins left="0.27559055118110237" right="0.19685039370078741" top="0.98425196850393704" bottom="0.98425196850393704" header="0.51181102362204722" footer="0.51181102362204722"/>
  <pageSetup paperSize="9" scale="84" orientation="portrait" horizontalDpi="300" verticalDpi="300" r:id="rId1"/>
  <headerFooter alignWithMargins="0">
    <oddHeader xml:space="preserve">&amp;C&amp;12La Lorraine
&amp;R&amp;D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6"/>
  <sheetViews>
    <sheetView tabSelected="1" topLeftCell="G1" zoomScale="85" zoomScaleNormal="85" zoomScaleSheetLayoutView="75" workbookViewId="0">
      <pane ySplit="10" topLeftCell="A644" activePane="bottomLeft" state="frozen"/>
      <selection activeCell="K14" sqref="K14"/>
      <selection pane="bottomLeft" activeCell="J667" sqref="J667"/>
    </sheetView>
  </sheetViews>
  <sheetFormatPr defaultRowHeight="12.75"/>
  <cols>
    <col min="1" max="6" width="9.140625" style="75" hidden="1" customWidth="1"/>
    <col min="7" max="7" width="0.42578125" style="75" customWidth="1"/>
    <col min="8" max="8" width="5.140625" style="75" customWidth="1"/>
    <col min="9" max="9" width="9.28515625" style="75" bestFit="1" customWidth="1"/>
    <col min="10" max="10" width="65.7109375" style="129" customWidth="1"/>
    <col min="11" max="11" width="7.7109375" style="130" customWidth="1"/>
    <col min="12" max="12" width="17.140625" style="75" bestFit="1" customWidth="1"/>
    <col min="13" max="13" width="13.85546875" style="75" customWidth="1"/>
    <col min="14" max="14" width="39.5703125" style="123" bestFit="1" customWidth="1"/>
    <col min="15" max="15" width="39.28515625" style="123" customWidth="1"/>
    <col min="16" max="16" width="6.7109375" style="71" bestFit="1" customWidth="1"/>
    <col min="17" max="17" width="12.7109375" style="141" customWidth="1"/>
    <col min="18" max="18" width="19.42578125" style="131" customWidth="1"/>
    <col min="19" max="19" width="21.140625" style="131" bestFit="1" customWidth="1"/>
    <col min="20" max="20" width="9.140625" style="75" customWidth="1"/>
    <col min="21" max="21" width="10.140625" style="75" customWidth="1"/>
    <col min="22" max="22" width="11.42578125" style="75" customWidth="1"/>
    <col min="23" max="23" width="9.140625" style="75" customWidth="1"/>
    <col min="24" max="16384" width="9.140625" style="75"/>
  </cols>
  <sheetData>
    <row r="1" spans="6:19" s="52" customFormat="1" ht="15.75" customHeight="1">
      <c r="J1" s="1"/>
      <c r="K1" s="2"/>
      <c r="N1" s="54"/>
      <c r="O1" s="54"/>
      <c r="P1" s="54"/>
      <c r="Q1" s="132"/>
      <c r="R1" s="55"/>
      <c r="S1" s="55"/>
    </row>
    <row r="2" spans="6:19" s="52" customFormat="1" ht="18.75" customHeight="1">
      <c r="J2" s="3" t="s">
        <v>0</v>
      </c>
      <c r="K2" s="4"/>
      <c r="L2" s="56"/>
      <c r="M2" s="4"/>
      <c r="N2" s="54"/>
      <c r="O2" s="54"/>
      <c r="P2" s="54"/>
      <c r="Q2" s="132"/>
      <c r="R2" s="55"/>
      <c r="S2" s="55"/>
    </row>
    <row r="3" spans="6:19" s="52" customFormat="1" ht="18.75">
      <c r="J3" s="5" t="s">
        <v>1</v>
      </c>
      <c r="K3" s="4"/>
      <c r="L3" s="57" t="s">
        <v>450</v>
      </c>
      <c r="M3" s="6"/>
      <c r="N3" s="54"/>
      <c r="O3" s="54"/>
      <c r="P3" s="54"/>
      <c r="Q3" s="133"/>
      <c r="R3" s="58"/>
      <c r="S3" s="59"/>
    </row>
    <row r="4" spans="6:19" s="52" customFormat="1" ht="14.25">
      <c r="K4" s="4"/>
      <c r="M4" s="7"/>
      <c r="N4" s="54"/>
      <c r="O4" s="54"/>
      <c r="P4" s="54"/>
      <c r="Q4" s="133"/>
      <c r="R4" s="60"/>
      <c r="S4" s="60"/>
    </row>
    <row r="5" spans="6:19" s="52" customFormat="1" ht="15.75" customHeight="1">
      <c r="F5" s="61"/>
      <c r="J5" s="8" t="s">
        <v>2</v>
      </c>
      <c r="K5" s="2"/>
      <c r="L5" s="62" t="s">
        <v>3</v>
      </c>
      <c r="M5" s="7"/>
      <c r="N5" s="54"/>
      <c r="O5" s="54"/>
      <c r="P5" s="54"/>
      <c r="Q5" s="134"/>
      <c r="R5" s="60"/>
      <c r="S5" s="63"/>
    </row>
    <row r="6" spans="6:19" s="52" customFormat="1" ht="14.25">
      <c r="J6" s="8" t="s">
        <v>4</v>
      </c>
      <c r="L6" s="64"/>
      <c r="M6" s="7"/>
      <c r="N6" s="54"/>
      <c r="O6" s="54"/>
      <c r="P6" s="54"/>
      <c r="Q6" s="132"/>
      <c r="R6" s="55"/>
      <c r="S6" s="55"/>
    </row>
    <row r="7" spans="6:19" s="65" customFormat="1" ht="13.5" customHeight="1">
      <c r="H7" s="53"/>
      <c r="I7" s="53"/>
      <c r="J7" s="9" t="s">
        <v>5</v>
      </c>
      <c r="L7" s="66"/>
      <c r="M7" s="10"/>
      <c r="N7" s="67"/>
      <c r="O7" s="67"/>
      <c r="P7" s="67"/>
      <c r="Q7" s="135"/>
      <c r="R7" s="68"/>
      <c r="S7" s="69"/>
    </row>
    <row r="8" spans="6:19" s="65" customFormat="1" ht="13.5" customHeight="1">
      <c r="H8" s="53"/>
      <c r="I8" s="53"/>
      <c r="J8" s="53"/>
      <c r="L8" s="70"/>
      <c r="N8" s="67"/>
      <c r="O8" s="67"/>
      <c r="P8" s="67"/>
      <c r="Q8" s="135"/>
      <c r="R8" s="68"/>
      <c r="S8" s="69"/>
    </row>
    <row r="9" spans="6:19" s="71" customFormat="1" ht="39" customHeight="1">
      <c r="I9" s="11" t="s">
        <v>113</v>
      </c>
      <c r="J9" s="19" t="s">
        <v>115</v>
      </c>
      <c r="K9" s="11"/>
      <c r="L9" s="12" t="s">
        <v>6</v>
      </c>
      <c r="M9" s="12" t="s">
        <v>7</v>
      </c>
      <c r="N9" s="72" t="s">
        <v>8</v>
      </c>
      <c r="O9" s="72" t="s">
        <v>9</v>
      </c>
      <c r="P9" s="73" t="s">
        <v>114</v>
      </c>
      <c r="Q9" s="136" t="s">
        <v>116</v>
      </c>
      <c r="R9" s="74" t="s">
        <v>117</v>
      </c>
      <c r="S9" s="74" t="s">
        <v>118</v>
      </c>
    </row>
    <row r="10" spans="6:19" ht="21" customHeight="1">
      <c r="H10" s="75">
        <v>191</v>
      </c>
      <c r="I10" s="76" t="s">
        <v>10</v>
      </c>
      <c r="J10" s="77"/>
      <c r="K10" s="78"/>
      <c r="L10" s="76"/>
      <c r="M10" s="76"/>
      <c r="N10" s="79"/>
      <c r="O10" s="79"/>
      <c r="P10" s="80"/>
      <c r="Q10" s="137" t="s">
        <v>11</v>
      </c>
      <c r="R10" s="81"/>
      <c r="S10" s="81"/>
    </row>
    <row r="11" spans="6:19" ht="22.5" customHeight="1">
      <c r="H11" s="75">
        <v>191</v>
      </c>
      <c r="I11" s="76">
        <v>191</v>
      </c>
      <c r="J11" s="143" t="s">
        <v>350</v>
      </c>
      <c r="K11" s="78"/>
      <c r="L11" s="76"/>
      <c r="M11" s="76"/>
      <c r="N11" s="79"/>
      <c r="O11" s="79"/>
      <c r="P11" s="80"/>
      <c r="Q11" s="138"/>
      <c r="R11" s="81"/>
      <c r="S11" s="81"/>
    </row>
    <row r="12" spans="6:19" ht="22.5" customHeight="1">
      <c r="H12" s="75">
        <v>191</v>
      </c>
      <c r="I12" s="76">
        <v>191</v>
      </c>
      <c r="J12" s="82"/>
      <c r="K12" s="78" t="s">
        <v>12</v>
      </c>
      <c r="L12" s="83" t="s">
        <v>13</v>
      </c>
      <c r="M12" s="83"/>
      <c r="N12" s="79" t="s">
        <v>453</v>
      </c>
      <c r="O12" s="84" t="s">
        <v>454</v>
      </c>
      <c r="P12" s="80" t="s">
        <v>14</v>
      </c>
      <c r="Q12" s="139">
        <v>244</v>
      </c>
      <c r="R12" s="81"/>
      <c r="S12" s="81">
        <f t="shared" ref="S12:S22" si="0">Q12*R12</f>
        <v>0</v>
      </c>
    </row>
    <row r="13" spans="6:19" ht="22.5" customHeight="1">
      <c r="H13" s="75">
        <v>191</v>
      </c>
      <c r="I13" s="76">
        <v>191</v>
      </c>
      <c r="J13" s="82"/>
      <c r="K13" s="78" t="s">
        <v>12</v>
      </c>
      <c r="L13" s="83" t="s">
        <v>15</v>
      </c>
      <c r="M13" s="83"/>
      <c r="N13" s="79" t="s">
        <v>453</v>
      </c>
      <c r="O13" s="84" t="s">
        <v>454</v>
      </c>
      <c r="P13" s="80" t="s">
        <v>14</v>
      </c>
      <c r="Q13" s="139">
        <v>156</v>
      </c>
      <c r="R13" s="81"/>
      <c r="S13" s="81">
        <f t="shared" si="0"/>
        <v>0</v>
      </c>
    </row>
    <row r="14" spans="6:19" ht="22.5" customHeight="1">
      <c r="H14" s="75">
        <v>191</v>
      </c>
      <c r="I14" s="76">
        <v>191</v>
      </c>
      <c r="J14" s="82"/>
      <c r="K14" s="78" t="s">
        <v>12</v>
      </c>
      <c r="L14" s="83" t="s">
        <v>16</v>
      </c>
      <c r="M14" s="83"/>
      <c r="N14" s="79" t="s">
        <v>453</v>
      </c>
      <c r="O14" s="84" t="s">
        <v>454</v>
      </c>
      <c r="P14" s="80" t="s">
        <v>14</v>
      </c>
      <c r="Q14" s="139">
        <v>28</v>
      </c>
      <c r="R14" s="81"/>
      <c r="S14" s="81">
        <f t="shared" si="0"/>
        <v>0</v>
      </c>
    </row>
    <row r="15" spans="6:19" ht="22.5" customHeight="1">
      <c r="H15" s="75">
        <v>191</v>
      </c>
      <c r="I15" s="76">
        <v>191</v>
      </c>
      <c r="J15" s="82"/>
      <c r="K15" s="78" t="s">
        <v>12</v>
      </c>
      <c r="L15" s="83" t="s">
        <v>17</v>
      </c>
      <c r="M15" s="83"/>
      <c r="N15" s="79" t="s">
        <v>453</v>
      </c>
      <c r="O15" s="84" t="s">
        <v>454</v>
      </c>
      <c r="P15" s="80" t="s">
        <v>14</v>
      </c>
      <c r="Q15" s="139">
        <v>72</v>
      </c>
      <c r="R15" s="81"/>
      <c r="S15" s="81">
        <f t="shared" si="0"/>
        <v>0</v>
      </c>
    </row>
    <row r="16" spans="6:19" ht="22.5" customHeight="1">
      <c r="H16" s="75">
        <v>191</v>
      </c>
      <c r="I16" s="76">
        <v>191</v>
      </c>
      <c r="J16" s="82"/>
      <c r="K16" s="78" t="s">
        <v>12</v>
      </c>
      <c r="L16" s="83" t="s">
        <v>18</v>
      </c>
      <c r="M16" s="83"/>
      <c r="N16" s="79" t="s">
        <v>453</v>
      </c>
      <c r="O16" s="84" t="s">
        <v>454</v>
      </c>
      <c r="P16" s="80" t="s">
        <v>14</v>
      </c>
      <c r="Q16" s="139">
        <v>60</v>
      </c>
      <c r="R16" s="81"/>
      <c r="S16" s="81">
        <f t="shared" si="0"/>
        <v>0</v>
      </c>
    </row>
    <row r="17" spans="8:19" ht="22.5" customHeight="1">
      <c r="H17" s="75">
        <v>191</v>
      </c>
      <c r="I17" s="76">
        <v>191</v>
      </c>
      <c r="J17" s="82"/>
      <c r="K17" s="78" t="s">
        <v>12</v>
      </c>
      <c r="L17" s="83" t="s">
        <v>19</v>
      </c>
      <c r="M17" s="83"/>
      <c r="N17" s="79" t="s">
        <v>453</v>
      </c>
      <c r="O17" s="84" t="s">
        <v>454</v>
      </c>
      <c r="P17" s="80" t="s">
        <v>14</v>
      </c>
      <c r="Q17" s="139">
        <v>132</v>
      </c>
      <c r="R17" s="81"/>
      <c r="S17" s="81">
        <f t="shared" si="0"/>
        <v>0</v>
      </c>
    </row>
    <row r="18" spans="8:19" ht="22.5" customHeight="1">
      <c r="H18" s="75">
        <v>191</v>
      </c>
      <c r="I18" s="76">
        <v>191</v>
      </c>
      <c r="J18" s="82"/>
      <c r="K18" s="78" t="s">
        <v>12</v>
      </c>
      <c r="L18" s="83" t="s">
        <v>20</v>
      </c>
      <c r="M18" s="83"/>
      <c r="N18" s="79" t="s">
        <v>453</v>
      </c>
      <c r="O18" s="84" t="s">
        <v>454</v>
      </c>
      <c r="P18" s="80" t="s">
        <v>14</v>
      </c>
      <c r="Q18" s="139">
        <v>132</v>
      </c>
      <c r="R18" s="81"/>
      <c r="S18" s="81">
        <f t="shared" si="0"/>
        <v>0</v>
      </c>
    </row>
    <row r="19" spans="8:19" ht="22.5" customHeight="1">
      <c r="H19" s="75">
        <v>191</v>
      </c>
      <c r="I19" s="76">
        <v>191</v>
      </c>
      <c r="J19" s="82"/>
      <c r="K19" s="78" t="s">
        <v>12</v>
      </c>
      <c r="L19" s="83" t="s">
        <v>21</v>
      </c>
      <c r="M19" s="83"/>
      <c r="N19" s="79" t="s">
        <v>453</v>
      </c>
      <c r="O19" s="84" t="s">
        <v>454</v>
      </c>
      <c r="P19" s="80" t="s">
        <v>14</v>
      </c>
      <c r="Q19" s="139">
        <v>6</v>
      </c>
      <c r="R19" s="81"/>
      <c r="S19" s="81">
        <f t="shared" si="0"/>
        <v>0</v>
      </c>
    </row>
    <row r="20" spans="8:19" ht="22.5" customHeight="1">
      <c r="H20" s="75">
        <v>191</v>
      </c>
      <c r="I20" s="76">
        <v>191</v>
      </c>
      <c r="J20" s="82"/>
      <c r="K20" s="78" t="s">
        <v>12</v>
      </c>
      <c r="L20" s="83" t="s">
        <v>22</v>
      </c>
      <c r="M20" s="83"/>
      <c r="N20" s="79" t="s">
        <v>453</v>
      </c>
      <c r="O20" s="84" t="s">
        <v>454</v>
      </c>
      <c r="P20" s="80" t="s">
        <v>14</v>
      </c>
      <c r="Q20" s="139">
        <v>150</v>
      </c>
      <c r="R20" s="81"/>
      <c r="S20" s="81">
        <f t="shared" si="0"/>
        <v>0</v>
      </c>
    </row>
    <row r="21" spans="8:19" ht="22.5" customHeight="1">
      <c r="H21" s="75">
        <v>191</v>
      </c>
      <c r="I21" s="76">
        <v>191</v>
      </c>
      <c r="J21" s="82"/>
      <c r="K21" s="78" t="s">
        <v>12</v>
      </c>
      <c r="L21" s="83" t="s">
        <v>23</v>
      </c>
      <c r="M21" s="83"/>
      <c r="N21" s="79" t="s">
        <v>453</v>
      </c>
      <c r="O21" s="84" t="s">
        <v>454</v>
      </c>
      <c r="P21" s="80" t="s">
        <v>14</v>
      </c>
      <c r="Q21" s="139">
        <v>12</v>
      </c>
      <c r="R21" s="81"/>
      <c r="S21" s="81">
        <f t="shared" si="0"/>
        <v>0</v>
      </c>
    </row>
    <row r="22" spans="8:19" ht="22.5" customHeight="1">
      <c r="H22" s="75">
        <v>191</v>
      </c>
      <c r="I22" s="76">
        <v>191</v>
      </c>
      <c r="J22" s="82"/>
      <c r="K22" s="78" t="s">
        <v>12</v>
      </c>
      <c r="L22" s="83" t="s">
        <v>24</v>
      </c>
      <c r="M22" s="83"/>
      <c r="N22" s="79" t="s">
        <v>453</v>
      </c>
      <c r="O22" s="84" t="s">
        <v>454</v>
      </c>
      <c r="P22" s="80" t="s">
        <v>14</v>
      </c>
      <c r="Q22" s="139">
        <v>18</v>
      </c>
      <c r="R22" s="81"/>
      <c r="S22" s="81">
        <f t="shared" si="0"/>
        <v>0</v>
      </c>
    </row>
    <row r="23" spans="8:19" ht="22.5" customHeight="1">
      <c r="H23" s="75">
        <v>191</v>
      </c>
      <c r="I23" s="76" t="s">
        <v>10</v>
      </c>
      <c r="J23" s="77"/>
      <c r="K23" s="78"/>
      <c r="L23" s="76"/>
      <c r="M23" s="83"/>
      <c r="N23" s="79"/>
      <c r="O23" s="79"/>
      <c r="P23" s="80"/>
      <c r="Q23" s="137" t="s">
        <v>11</v>
      </c>
      <c r="R23" s="81"/>
      <c r="S23" s="81"/>
    </row>
    <row r="24" spans="8:19" ht="22.5" customHeight="1">
      <c r="H24" s="75">
        <v>191</v>
      </c>
      <c r="I24" s="76">
        <v>191</v>
      </c>
      <c r="J24" s="143" t="s">
        <v>351</v>
      </c>
      <c r="K24" s="78"/>
      <c r="L24" s="76"/>
      <c r="M24" s="83"/>
      <c r="N24" s="79"/>
      <c r="O24" s="79"/>
      <c r="P24" s="80"/>
      <c r="Q24" s="137" t="s">
        <v>11</v>
      </c>
      <c r="R24" s="81"/>
      <c r="S24" s="81"/>
    </row>
    <row r="25" spans="8:19" ht="22.5" customHeight="1">
      <c r="H25" s="75">
        <v>191</v>
      </c>
      <c r="I25" s="76">
        <v>191</v>
      </c>
      <c r="J25" s="77"/>
      <c r="K25" s="78" t="s">
        <v>12</v>
      </c>
      <c r="L25" s="83" t="s">
        <v>13</v>
      </c>
      <c r="M25" s="78"/>
      <c r="N25" s="79" t="s">
        <v>25</v>
      </c>
      <c r="O25" s="79" t="s">
        <v>453</v>
      </c>
      <c r="P25" s="80" t="s">
        <v>26</v>
      </c>
      <c r="Q25" s="139">
        <v>76</v>
      </c>
      <c r="R25" s="81"/>
      <c r="S25" s="81">
        <f t="shared" ref="S25:S33" si="1">Q25*R25</f>
        <v>0</v>
      </c>
    </row>
    <row r="26" spans="8:19" ht="22.5" customHeight="1">
      <c r="H26" s="75">
        <v>191</v>
      </c>
      <c r="I26" s="76">
        <v>191</v>
      </c>
      <c r="J26" s="77"/>
      <c r="K26" s="78" t="s">
        <v>12</v>
      </c>
      <c r="L26" s="83" t="s">
        <v>15</v>
      </c>
      <c r="M26" s="78"/>
      <c r="N26" s="79" t="s">
        <v>25</v>
      </c>
      <c r="O26" s="79" t="s">
        <v>453</v>
      </c>
      <c r="P26" s="80" t="s">
        <v>26</v>
      </c>
      <c r="Q26" s="139">
        <v>32</v>
      </c>
      <c r="R26" s="81"/>
      <c r="S26" s="81">
        <f t="shared" si="1"/>
        <v>0</v>
      </c>
    </row>
    <row r="27" spans="8:19" ht="22.5" customHeight="1">
      <c r="H27" s="75">
        <v>191</v>
      </c>
      <c r="I27" s="76">
        <v>191</v>
      </c>
      <c r="J27" s="77"/>
      <c r="K27" s="78" t="s">
        <v>12</v>
      </c>
      <c r="L27" s="83" t="s">
        <v>16</v>
      </c>
      <c r="M27" s="78"/>
      <c r="N27" s="79" t="s">
        <v>25</v>
      </c>
      <c r="O27" s="79" t="s">
        <v>453</v>
      </c>
      <c r="P27" s="80" t="s">
        <v>26</v>
      </c>
      <c r="Q27" s="139">
        <v>10</v>
      </c>
      <c r="R27" s="81"/>
      <c r="S27" s="81">
        <f t="shared" si="1"/>
        <v>0</v>
      </c>
    </row>
    <row r="28" spans="8:19" ht="22.5" customHeight="1">
      <c r="H28" s="75">
        <v>191</v>
      </c>
      <c r="I28" s="76">
        <v>191</v>
      </c>
      <c r="J28" s="77"/>
      <c r="K28" s="78" t="s">
        <v>12</v>
      </c>
      <c r="L28" s="83" t="s">
        <v>17</v>
      </c>
      <c r="M28" s="78"/>
      <c r="N28" s="79" t="s">
        <v>25</v>
      </c>
      <c r="O28" s="79" t="s">
        <v>453</v>
      </c>
      <c r="P28" s="80" t="s">
        <v>26</v>
      </c>
      <c r="Q28" s="139">
        <v>30</v>
      </c>
      <c r="R28" s="81"/>
      <c r="S28" s="81">
        <f t="shared" si="1"/>
        <v>0</v>
      </c>
    </row>
    <row r="29" spans="8:19" ht="22.5" customHeight="1">
      <c r="H29" s="75">
        <v>191</v>
      </c>
      <c r="I29" s="76">
        <v>191</v>
      </c>
      <c r="J29" s="77"/>
      <c r="K29" s="78" t="s">
        <v>12</v>
      </c>
      <c r="L29" s="83" t="s">
        <v>18</v>
      </c>
      <c r="M29" s="78"/>
      <c r="N29" s="79" t="s">
        <v>25</v>
      </c>
      <c r="O29" s="79" t="s">
        <v>453</v>
      </c>
      <c r="P29" s="80" t="s">
        <v>26</v>
      </c>
      <c r="Q29" s="139">
        <v>18</v>
      </c>
      <c r="R29" s="81"/>
      <c r="S29" s="81">
        <f t="shared" si="1"/>
        <v>0</v>
      </c>
    </row>
    <row r="30" spans="8:19" ht="22.5" customHeight="1">
      <c r="H30" s="75">
        <v>191</v>
      </c>
      <c r="I30" s="76">
        <v>191</v>
      </c>
      <c r="J30" s="77"/>
      <c r="K30" s="78" t="s">
        <v>12</v>
      </c>
      <c r="L30" s="83" t="s">
        <v>19</v>
      </c>
      <c r="M30" s="78"/>
      <c r="N30" s="79" t="s">
        <v>25</v>
      </c>
      <c r="O30" s="79" t="s">
        <v>453</v>
      </c>
      <c r="P30" s="80" t="s">
        <v>26</v>
      </c>
      <c r="Q30" s="139">
        <v>58</v>
      </c>
      <c r="R30" s="81"/>
      <c r="S30" s="81">
        <f t="shared" si="1"/>
        <v>0</v>
      </c>
    </row>
    <row r="31" spans="8:19" ht="22.5" customHeight="1">
      <c r="H31" s="75">
        <v>191</v>
      </c>
      <c r="I31" s="76">
        <v>191</v>
      </c>
      <c r="J31" s="77"/>
      <c r="K31" s="78" t="s">
        <v>12</v>
      </c>
      <c r="L31" s="83" t="s">
        <v>20</v>
      </c>
      <c r="M31" s="78"/>
      <c r="N31" s="79" t="s">
        <v>25</v>
      </c>
      <c r="O31" s="79" t="s">
        <v>453</v>
      </c>
      <c r="P31" s="80" t="s">
        <v>26</v>
      </c>
      <c r="Q31" s="139">
        <v>38</v>
      </c>
      <c r="R31" s="81"/>
      <c r="S31" s="81">
        <f t="shared" si="1"/>
        <v>0</v>
      </c>
    </row>
    <row r="32" spans="8:19" ht="22.5" customHeight="1">
      <c r="H32" s="75">
        <v>191</v>
      </c>
      <c r="I32" s="76">
        <v>191</v>
      </c>
      <c r="J32" s="77"/>
      <c r="K32" s="78" t="s">
        <v>12</v>
      </c>
      <c r="L32" s="83" t="s">
        <v>21</v>
      </c>
      <c r="M32" s="78"/>
      <c r="N32" s="79" t="s">
        <v>25</v>
      </c>
      <c r="O32" s="79" t="s">
        <v>453</v>
      </c>
      <c r="P32" s="80" t="s">
        <v>26</v>
      </c>
      <c r="Q32" s="139">
        <v>4</v>
      </c>
      <c r="R32" s="81"/>
      <c r="S32" s="81">
        <f t="shared" si="1"/>
        <v>0</v>
      </c>
    </row>
    <row r="33" spans="8:19" ht="22.5" customHeight="1">
      <c r="H33" s="75">
        <v>191</v>
      </c>
      <c r="I33" s="76">
        <v>191</v>
      </c>
      <c r="J33" s="77"/>
      <c r="K33" s="78" t="s">
        <v>12</v>
      </c>
      <c r="L33" s="83" t="s">
        <v>22</v>
      </c>
      <c r="M33" s="78"/>
      <c r="N33" s="79" t="s">
        <v>25</v>
      </c>
      <c r="O33" s="79" t="s">
        <v>453</v>
      </c>
      <c r="P33" s="80" t="s">
        <v>26</v>
      </c>
      <c r="Q33" s="139">
        <v>46</v>
      </c>
      <c r="R33" s="81"/>
      <c r="S33" s="81">
        <f t="shared" si="1"/>
        <v>0</v>
      </c>
    </row>
    <row r="34" spans="8:19" ht="22.5" customHeight="1">
      <c r="H34" s="75">
        <v>191</v>
      </c>
      <c r="I34" s="76" t="s">
        <v>10</v>
      </c>
      <c r="J34" s="77"/>
      <c r="K34" s="78"/>
      <c r="L34" s="76"/>
      <c r="M34" s="83"/>
      <c r="N34" s="79"/>
      <c r="O34" s="79"/>
      <c r="P34" s="80"/>
      <c r="Q34" s="137" t="s">
        <v>11</v>
      </c>
      <c r="R34" s="81"/>
      <c r="S34" s="81"/>
    </row>
    <row r="35" spans="8:19" ht="22.5" customHeight="1">
      <c r="H35" s="75">
        <v>191</v>
      </c>
      <c r="I35" s="76">
        <v>191</v>
      </c>
      <c r="J35" s="143" t="s">
        <v>352</v>
      </c>
      <c r="K35" s="78"/>
      <c r="L35" s="76"/>
      <c r="M35" s="83"/>
      <c r="N35" s="79"/>
      <c r="O35" s="79"/>
      <c r="P35" s="80"/>
      <c r="Q35" s="137" t="s">
        <v>32</v>
      </c>
      <c r="R35" s="81"/>
      <c r="S35" s="81"/>
    </row>
    <row r="36" spans="8:19" ht="22.5" customHeight="1">
      <c r="H36" s="75">
        <v>191</v>
      </c>
      <c r="I36" s="76">
        <v>191</v>
      </c>
      <c r="J36" s="77"/>
      <c r="K36" s="78" t="s">
        <v>12</v>
      </c>
      <c r="L36" s="76" t="s">
        <v>155</v>
      </c>
      <c r="M36" s="78"/>
      <c r="N36" s="79" t="s">
        <v>35</v>
      </c>
      <c r="O36" s="86" t="s">
        <v>34</v>
      </c>
      <c r="P36" s="80" t="s">
        <v>26</v>
      </c>
      <c r="Q36" s="139">
        <v>8</v>
      </c>
      <c r="R36" s="81"/>
      <c r="S36" s="81">
        <f t="shared" ref="S36:S49" si="2">Q36*R36</f>
        <v>0</v>
      </c>
    </row>
    <row r="37" spans="8:19" ht="22.5" customHeight="1">
      <c r="H37" s="75">
        <v>191</v>
      </c>
      <c r="I37" s="76">
        <v>191</v>
      </c>
      <c r="J37" s="77"/>
      <c r="K37" s="78" t="s">
        <v>12</v>
      </c>
      <c r="L37" s="76" t="s">
        <v>36</v>
      </c>
      <c r="M37" s="78"/>
      <c r="N37" s="79" t="s">
        <v>35</v>
      </c>
      <c r="O37" s="86" t="s">
        <v>34</v>
      </c>
      <c r="P37" s="80" t="s">
        <v>26</v>
      </c>
      <c r="Q37" s="139">
        <v>2</v>
      </c>
      <c r="R37" s="81"/>
      <c r="S37" s="81">
        <f t="shared" si="2"/>
        <v>0</v>
      </c>
    </row>
    <row r="38" spans="8:19" ht="22.5" customHeight="1">
      <c r="H38" s="75">
        <v>191</v>
      </c>
      <c r="I38" s="76">
        <v>191</v>
      </c>
      <c r="J38" s="77"/>
      <c r="K38" s="78" t="s">
        <v>12</v>
      </c>
      <c r="L38" s="76" t="s">
        <v>37</v>
      </c>
      <c r="M38" s="78"/>
      <c r="N38" s="79" t="s">
        <v>35</v>
      </c>
      <c r="O38" s="86" t="s">
        <v>34</v>
      </c>
      <c r="P38" s="80" t="s">
        <v>26</v>
      </c>
      <c r="Q38" s="139">
        <v>2</v>
      </c>
      <c r="R38" s="81"/>
      <c r="S38" s="81">
        <f t="shared" si="2"/>
        <v>0</v>
      </c>
    </row>
    <row r="39" spans="8:19" ht="22.5" customHeight="1">
      <c r="H39" s="75">
        <v>191</v>
      </c>
      <c r="I39" s="76">
        <v>191</v>
      </c>
      <c r="J39" s="77"/>
      <c r="K39" s="78" t="s">
        <v>12</v>
      </c>
      <c r="L39" s="76" t="s">
        <v>38</v>
      </c>
      <c r="M39" s="78"/>
      <c r="N39" s="79" t="s">
        <v>35</v>
      </c>
      <c r="O39" s="86" t="s">
        <v>34</v>
      </c>
      <c r="P39" s="80" t="s">
        <v>26</v>
      </c>
      <c r="Q39" s="139">
        <v>16</v>
      </c>
      <c r="R39" s="81"/>
      <c r="S39" s="81">
        <f t="shared" si="2"/>
        <v>0</v>
      </c>
    </row>
    <row r="40" spans="8:19" ht="22.5" customHeight="1">
      <c r="H40" s="75">
        <v>191</v>
      </c>
      <c r="I40" s="76">
        <v>191</v>
      </c>
      <c r="J40" s="77"/>
      <c r="K40" s="78" t="s">
        <v>12</v>
      </c>
      <c r="L40" s="76" t="s">
        <v>39</v>
      </c>
      <c r="M40" s="78"/>
      <c r="N40" s="79" t="s">
        <v>35</v>
      </c>
      <c r="O40" s="86" t="s">
        <v>34</v>
      </c>
      <c r="P40" s="80" t="s">
        <v>26</v>
      </c>
      <c r="Q40" s="139">
        <v>6</v>
      </c>
      <c r="R40" s="81"/>
      <c r="S40" s="81">
        <f t="shared" si="2"/>
        <v>0</v>
      </c>
    </row>
    <row r="41" spans="8:19" ht="22.5" customHeight="1">
      <c r="H41" s="75">
        <v>191</v>
      </c>
      <c r="I41" s="76">
        <v>191</v>
      </c>
      <c r="J41" s="77"/>
      <c r="K41" s="78" t="s">
        <v>12</v>
      </c>
      <c r="L41" s="76" t="s">
        <v>40</v>
      </c>
      <c r="M41" s="78"/>
      <c r="N41" s="79" t="s">
        <v>35</v>
      </c>
      <c r="O41" s="86" t="s">
        <v>34</v>
      </c>
      <c r="P41" s="80" t="s">
        <v>26</v>
      </c>
      <c r="Q41" s="139">
        <v>6</v>
      </c>
      <c r="R41" s="81"/>
      <c r="S41" s="81">
        <f t="shared" si="2"/>
        <v>0</v>
      </c>
    </row>
    <row r="42" spans="8:19" ht="22.5" customHeight="1">
      <c r="H42" s="75">
        <v>191</v>
      </c>
      <c r="I42" s="76">
        <v>191</v>
      </c>
      <c r="J42" s="77"/>
      <c r="K42" s="78" t="s">
        <v>12</v>
      </c>
      <c r="L42" s="76" t="s">
        <v>41</v>
      </c>
      <c r="M42" s="78"/>
      <c r="N42" s="79" t="s">
        <v>35</v>
      </c>
      <c r="O42" s="86" t="s">
        <v>34</v>
      </c>
      <c r="P42" s="80" t="s">
        <v>26</v>
      </c>
      <c r="Q42" s="139">
        <v>2</v>
      </c>
      <c r="R42" s="81"/>
      <c r="S42" s="81">
        <f t="shared" si="2"/>
        <v>0</v>
      </c>
    </row>
    <row r="43" spans="8:19" ht="22.5" customHeight="1">
      <c r="H43" s="75">
        <v>191</v>
      </c>
      <c r="I43" s="76">
        <v>191</v>
      </c>
      <c r="J43" s="77"/>
      <c r="K43" s="78" t="s">
        <v>12</v>
      </c>
      <c r="L43" s="76" t="s">
        <v>42</v>
      </c>
      <c r="M43" s="78"/>
      <c r="N43" s="79" t="s">
        <v>35</v>
      </c>
      <c r="O43" s="86" t="s">
        <v>34</v>
      </c>
      <c r="P43" s="80" t="s">
        <v>26</v>
      </c>
      <c r="Q43" s="139">
        <v>2</v>
      </c>
      <c r="R43" s="81"/>
      <c r="S43" s="81">
        <f t="shared" si="2"/>
        <v>0</v>
      </c>
    </row>
    <row r="44" spans="8:19" ht="22.5" customHeight="1">
      <c r="H44" s="75">
        <v>191</v>
      </c>
      <c r="I44" s="76">
        <v>191</v>
      </c>
      <c r="J44" s="77"/>
      <c r="K44" s="78" t="s">
        <v>12</v>
      </c>
      <c r="L44" s="76" t="s">
        <v>43</v>
      </c>
      <c r="M44" s="78"/>
      <c r="N44" s="79" t="s">
        <v>35</v>
      </c>
      <c r="O44" s="86" t="s">
        <v>34</v>
      </c>
      <c r="P44" s="80" t="s">
        <v>26</v>
      </c>
      <c r="Q44" s="139">
        <v>4</v>
      </c>
      <c r="R44" s="81"/>
      <c r="S44" s="81">
        <f t="shared" si="2"/>
        <v>0</v>
      </c>
    </row>
    <row r="45" spans="8:19" ht="22.5" customHeight="1">
      <c r="H45" s="75">
        <v>191</v>
      </c>
      <c r="I45" s="76">
        <v>191</v>
      </c>
      <c r="J45" s="77"/>
      <c r="K45" s="78" t="s">
        <v>12</v>
      </c>
      <c r="L45" s="76" t="s">
        <v>44</v>
      </c>
      <c r="M45" s="78"/>
      <c r="N45" s="79" t="s">
        <v>35</v>
      </c>
      <c r="O45" s="86" t="s">
        <v>34</v>
      </c>
      <c r="P45" s="80" t="s">
        <v>26</v>
      </c>
      <c r="Q45" s="139">
        <v>4</v>
      </c>
      <c r="R45" s="81"/>
      <c r="S45" s="81">
        <f t="shared" si="2"/>
        <v>0</v>
      </c>
    </row>
    <row r="46" spans="8:19" ht="22.5" customHeight="1">
      <c r="H46" s="75">
        <v>191</v>
      </c>
      <c r="I46" s="76">
        <v>191</v>
      </c>
      <c r="J46" s="77"/>
      <c r="K46" s="78" t="s">
        <v>12</v>
      </c>
      <c r="L46" s="76" t="s">
        <v>45</v>
      </c>
      <c r="M46" s="78"/>
      <c r="N46" s="79" t="s">
        <v>35</v>
      </c>
      <c r="O46" s="86" t="s">
        <v>34</v>
      </c>
      <c r="P46" s="80" t="s">
        <v>26</v>
      </c>
      <c r="Q46" s="139">
        <v>4</v>
      </c>
      <c r="R46" s="81"/>
      <c r="S46" s="81">
        <f t="shared" si="2"/>
        <v>0</v>
      </c>
    </row>
    <row r="47" spans="8:19" ht="22.5" customHeight="1">
      <c r="H47" s="75">
        <v>191</v>
      </c>
      <c r="I47" s="76">
        <v>191</v>
      </c>
      <c r="J47" s="77"/>
      <c r="K47" s="78" t="s">
        <v>12</v>
      </c>
      <c r="L47" s="76" t="s">
        <v>46</v>
      </c>
      <c r="M47" s="78"/>
      <c r="N47" s="79" t="s">
        <v>35</v>
      </c>
      <c r="O47" s="86" t="s">
        <v>34</v>
      </c>
      <c r="P47" s="80" t="s">
        <v>26</v>
      </c>
      <c r="Q47" s="139">
        <v>6</v>
      </c>
      <c r="R47" s="81"/>
      <c r="S47" s="81">
        <f t="shared" si="2"/>
        <v>0</v>
      </c>
    </row>
    <row r="48" spans="8:19" ht="22.5" customHeight="1">
      <c r="H48" s="75">
        <v>191</v>
      </c>
      <c r="I48" s="76">
        <v>191</v>
      </c>
      <c r="J48" s="77"/>
      <c r="K48" s="78" t="s">
        <v>12</v>
      </c>
      <c r="L48" s="76" t="s">
        <v>47</v>
      </c>
      <c r="M48" s="78"/>
      <c r="N48" s="79" t="s">
        <v>35</v>
      </c>
      <c r="O48" s="86" t="s">
        <v>34</v>
      </c>
      <c r="P48" s="80" t="s">
        <v>26</v>
      </c>
      <c r="Q48" s="139">
        <v>2</v>
      </c>
      <c r="R48" s="81"/>
      <c r="S48" s="81">
        <f t="shared" si="2"/>
        <v>0</v>
      </c>
    </row>
    <row r="49" spans="8:19" ht="22.5" customHeight="1">
      <c r="H49" s="75">
        <v>191</v>
      </c>
      <c r="I49" s="76">
        <v>191</v>
      </c>
      <c r="J49" s="77"/>
      <c r="K49" s="78" t="s">
        <v>12</v>
      </c>
      <c r="L49" s="76" t="s">
        <v>48</v>
      </c>
      <c r="M49" s="78"/>
      <c r="N49" s="79" t="s">
        <v>35</v>
      </c>
      <c r="O49" s="86" t="s">
        <v>34</v>
      </c>
      <c r="P49" s="80" t="s">
        <v>26</v>
      </c>
      <c r="Q49" s="139">
        <v>2</v>
      </c>
      <c r="R49" s="81"/>
      <c r="S49" s="81">
        <f t="shared" si="2"/>
        <v>0</v>
      </c>
    </row>
    <row r="50" spans="8:19" ht="22.5" customHeight="1">
      <c r="H50" s="75">
        <v>191</v>
      </c>
      <c r="I50" s="76" t="s">
        <v>10</v>
      </c>
      <c r="J50" s="77"/>
      <c r="K50" s="78"/>
      <c r="L50" s="76"/>
      <c r="M50" s="76"/>
      <c r="N50" s="79"/>
      <c r="O50" s="79"/>
      <c r="P50" s="80"/>
      <c r="Q50" s="137" t="s">
        <v>32</v>
      </c>
      <c r="R50" s="81"/>
      <c r="S50" s="81"/>
    </row>
    <row r="51" spans="8:19" ht="22.5" customHeight="1">
      <c r="H51" s="75">
        <v>191</v>
      </c>
      <c r="I51" s="76">
        <v>191</v>
      </c>
      <c r="J51" s="143" t="s">
        <v>353</v>
      </c>
      <c r="K51" s="78"/>
      <c r="L51" s="76"/>
      <c r="M51" s="76"/>
      <c r="N51" s="79"/>
      <c r="O51" s="79"/>
      <c r="P51" s="80"/>
      <c r="Q51" s="137" t="s">
        <v>11</v>
      </c>
      <c r="R51" s="81"/>
      <c r="S51" s="81"/>
    </row>
    <row r="52" spans="8:19" ht="22.5" customHeight="1">
      <c r="H52" s="75">
        <v>191</v>
      </c>
      <c r="I52" s="76">
        <v>191</v>
      </c>
      <c r="J52" s="77"/>
      <c r="K52" s="78" t="s">
        <v>27</v>
      </c>
      <c r="L52" s="83">
        <v>65</v>
      </c>
      <c r="M52" s="76"/>
      <c r="N52" s="79" t="s">
        <v>33</v>
      </c>
      <c r="O52" s="88" t="s">
        <v>455</v>
      </c>
      <c r="P52" s="80" t="s">
        <v>26</v>
      </c>
      <c r="Q52" s="139">
        <v>36</v>
      </c>
      <c r="R52" s="81"/>
      <c r="S52" s="81">
        <f t="shared" ref="S52:S54" si="3">Q52*R52</f>
        <v>0</v>
      </c>
    </row>
    <row r="53" spans="8:19" ht="22.5" customHeight="1">
      <c r="H53" s="75">
        <v>191</v>
      </c>
      <c r="I53" s="76">
        <v>191</v>
      </c>
      <c r="J53" s="77"/>
      <c r="K53" s="78" t="s">
        <v>27</v>
      </c>
      <c r="L53" s="83">
        <v>80</v>
      </c>
      <c r="M53" s="76"/>
      <c r="N53" s="79" t="s">
        <v>33</v>
      </c>
      <c r="O53" s="88" t="s">
        <v>455</v>
      </c>
      <c r="P53" s="80" t="s">
        <v>26</v>
      </c>
      <c r="Q53" s="139">
        <v>12</v>
      </c>
      <c r="R53" s="81"/>
      <c r="S53" s="81">
        <f t="shared" si="3"/>
        <v>0</v>
      </c>
    </row>
    <row r="54" spans="8:19" ht="22.5" customHeight="1">
      <c r="H54" s="75">
        <v>191</v>
      </c>
      <c r="I54" s="76">
        <v>191</v>
      </c>
      <c r="J54" s="77"/>
      <c r="K54" s="78" t="s">
        <v>27</v>
      </c>
      <c r="L54" s="83">
        <v>100</v>
      </c>
      <c r="M54" s="76"/>
      <c r="N54" s="79" t="s">
        <v>33</v>
      </c>
      <c r="O54" s="88" t="s">
        <v>455</v>
      </c>
      <c r="P54" s="80" t="s">
        <v>26</v>
      </c>
      <c r="Q54" s="139">
        <v>48</v>
      </c>
      <c r="R54" s="81"/>
      <c r="S54" s="81">
        <f t="shared" si="3"/>
        <v>0</v>
      </c>
    </row>
    <row r="55" spans="8:19" ht="22.5" customHeight="1">
      <c r="H55" s="75">
        <v>191</v>
      </c>
      <c r="I55" s="76" t="s">
        <v>10</v>
      </c>
      <c r="J55" s="77"/>
      <c r="K55" s="78"/>
      <c r="L55" s="76"/>
      <c r="M55" s="76"/>
      <c r="N55" s="79"/>
      <c r="O55" s="79"/>
      <c r="P55" s="80"/>
      <c r="Q55" s="137" t="s">
        <v>11</v>
      </c>
      <c r="R55" s="81"/>
      <c r="S55" s="81"/>
    </row>
    <row r="56" spans="8:19" ht="22.5" customHeight="1">
      <c r="H56" s="75">
        <v>191</v>
      </c>
      <c r="I56" s="76">
        <v>191</v>
      </c>
      <c r="J56" s="144" t="s">
        <v>354</v>
      </c>
      <c r="K56" s="78"/>
      <c r="L56" s="76"/>
      <c r="M56" s="76"/>
      <c r="N56" s="79"/>
      <c r="O56" s="79"/>
      <c r="P56" s="80"/>
      <c r="Q56" s="137" t="s">
        <v>11</v>
      </c>
      <c r="R56" s="81"/>
      <c r="S56" s="81"/>
    </row>
    <row r="57" spans="8:19" ht="22.5" customHeight="1">
      <c r="H57" s="75">
        <v>191</v>
      </c>
      <c r="I57" s="76">
        <v>191</v>
      </c>
      <c r="J57" s="77"/>
      <c r="K57" s="78" t="s">
        <v>12</v>
      </c>
      <c r="L57" s="83" t="s">
        <v>28</v>
      </c>
      <c r="M57" s="76"/>
      <c r="N57" s="79" t="s">
        <v>307</v>
      </c>
      <c r="O57" s="79"/>
      <c r="P57" s="80" t="s">
        <v>26</v>
      </c>
      <c r="Q57" s="139">
        <v>165</v>
      </c>
      <c r="R57" s="81"/>
      <c r="S57" s="81">
        <f t="shared" ref="S57:S62" si="4">Q57*R57</f>
        <v>0</v>
      </c>
    </row>
    <row r="58" spans="8:19" ht="22.5" customHeight="1">
      <c r="H58" s="75">
        <v>191</v>
      </c>
      <c r="I58" s="76">
        <v>191</v>
      </c>
      <c r="J58" s="77"/>
      <c r="K58" s="78" t="s">
        <v>12</v>
      </c>
      <c r="L58" s="83" t="s">
        <v>29</v>
      </c>
      <c r="M58" s="76"/>
      <c r="N58" s="79" t="s">
        <v>307</v>
      </c>
      <c r="O58" s="79"/>
      <c r="P58" s="80" t="s">
        <v>26</v>
      </c>
      <c r="Q58" s="139">
        <v>22</v>
      </c>
      <c r="R58" s="81"/>
      <c r="S58" s="81">
        <f t="shared" si="4"/>
        <v>0</v>
      </c>
    </row>
    <row r="59" spans="8:19" ht="22.5" customHeight="1">
      <c r="H59" s="75">
        <v>191</v>
      </c>
      <c r="I59" s="76">
        <v>191</v>
      </c>
      <c r="J59" s="77"/>
      <c r="K59" s="78" t="s">
        <v>12</v>
      </c>
      <c r="L59" s="83" t="s">
        <v>30</v>
      </c>
      <c r="M59" s="76"/>
      <c r="N59" s="79" t="s">
        <v>307</v>
      </c>
      <c r="O59" s="79"/>
      <c r="P59" s="80" t="s">
        <v>26</v>
      </c>
      <c r="Q59" s="139">
        <v>22</v>
      </c>
      <c r="R59" s="81"/>
      <c r="S59" s="81">
        <f t="shared" si="4"/>
        <v>0</v>
      </c>
    </row>
    <row r="60" spans="8:19" ht="22.5" customHeight="1">
      <c r="H60" s="75">
        <v>191</v>
      </c>
      <c r="I60" s="76">
        <v>191</v>
      </c>
      <c r="J60" s="77"/>
      <c r="K60" s="78" t="s">
        <v>12</v>
      </c>
      <c r="L60" s="83" t="s">
        <v>49</v>
      </c>
      <c r="M60" s="76"/>
      <c r="N60" s="79" t="s">
        <v>307</v>
      </c>
      <c r="O60" s="79"/>
      <c r="P60" s="80" t="s">
        <v>26</v>
      </c>
      <c r="Q60" s="139">
        <v>24</v>
      </c>
      <c r="R60" s="81"/>
      <c r="S60" s="81">
        <f t="shared" si="4"/>
        <v>0</v>
      </c>
    </row>
    <row r="61" spans="8:19" ht="22.5" customHeight="1">
      <c r="H61" s="75">
        <v>191</v>
      </c>
      <c r="I61" s="76">
        <v>191</v>
      </c>
      <c r="J61" s="77"/>
      <c r="K61" s="78" t="s">
        <v>12</v>
      </c>
      <c r="L61" s="83" t="s">
        <v>50</v>
      </c>
      <c r="M61" s="76"/>
      <c r="N61" s="79" t="s">
        <v>307</v>
      </c>
      <c r="O61" s="79"/>
      <c r="P61" s="80" t="s">
        <v>26</v>
      </c>
      <c r="Q61" s="139">
        <v>19</v>
      </c>
      <c r="R61" s="81"/>
      <c r="S61" s="81">
        <f t="shared" si="4"/>
        <v>0</v>
      </c>
    </row>
    <row r="62" spans="8:19" ht="22.5" customHeight="1">
      <c r="H62" s="75">
        <v>191</v>
      </c>
      <c r="I62" s="76">
        <v>191</v>
      </c>
      <c r="J62" s="77"/>
      <c r="K62" s="78" t="s">
        <v>12</v>
      </c>
      <c r="L62" s="83" t="s">
        <v>31</v>
      </c>
      <c r="M62" s="76"/>
      <c r="N62" s="79" t="s">
        <v>307</v>
      </c>
      <c r="O62" s="79"/>
      <c r="P62" s="80" t="s">
        <v>26</v>
      </c>
      <c r="Q62" s="139">
        <v>72</v>
      </c>
      <c r="R62" s="81"/>
      <c r="S62" s="81">
        <f t="shared" si="4"/>
        <v>0</v>
      </c>
    </row>
    <row r="63" spans="8:19" ht="22.5" customHeight="1">
      <c r="H63" s="75">
        <v>191</v>
      </c>
      <c r="I63" s="76" t="s">
        <v>10</v>
      </c>
      <c r="J63" s="77"/>
      <c r="K63" s="78"/>
      <c r="L63" s="76"/>
      <c r="M63" s="76"/>
      <c r="N63" s="79"/>
      <c r="O63" s="79"/>
      <c r="P63" s="80"/>
      <c r="Q63" s="137" t="s">
        <v>11</v>
      </c>
      <c r="R63" s="81"/>
      <c r="S63" s="81"/>
    </row>
    <row r="64" spans="8:19" ht="22.5" customHeight="1">
      <c r="H64" s="75">
        <v>191</v>
      </c>
      <c r="I64" s="76">
        <v>191</v>
      </c>
      <c r="J64" s="144" t="s">
        <v>355</v>
      </c>
      <c r="K64" s="78"/>
      <c r="L64" s="76"/>
      <c r="M64" s="76"/>
      <c r="N64" s="79"/>
      <c r="O64" s="79"/>
      <c r="P64" s="80"/>
      <c r="Q64" s="137" t="s">
        <v>11</v>
      </c>
      <c r="R64" s="81"/>
      <c r="S64" s="81"/>
    </row>
    <row r="65" spans="8:19" ht="22.5" customHeight="1">
      <c r="H65" s="75">
        <v>191</v>
      </c>
      <c r="I65" s="76">
        <v>191</v>
      </c>
      <c r="J65" s="77"/>
      <c r="K65" s="78" t="s">
        <v>12</v>
      </c>
      <c r="L65" s="83" t="s">
        <v>28</v>
      </c>
      <c r="M65" s="76"/>
      <c r="N65" s="79" t="s">
        <v>308</v>
      </c>
      <c r="O65" s="79"/>
      <c r="P65" s="80" t="s">
        <v>26</v>
      </c>
      <c r="Q65" s="139">
        <v>5</v>
      </c>
      <c r="R65" s="81"/>
      <c r="S65" s="81">
        <f t="shared" ref="S65:S70" si="5">Q65*R65</f>
        <v>0</v>
      </c>
    </row>
    <row r="66" spans="8:19" ht="22.5" customHeight="1">
      <c r="H66" s="75">
        <v>191</v>
      </c>
      <c r="I66" s="76">
        <v>191</v>
      </c>
      <c r="J66" s="77"/>
      <c r="K66" s="78" t="s">
        <v>12</v>
      </c>
      <c r="L66" s="83" t="s">
        <v>29</v>
      </c>
      <c r="M66" s="76"/>
      <c r="N66" s="79" t="s">
        <v>308</v>
      </c>
      <c r="O66" s="79"/>
      <c r="P66" s="80" t="s">
        <v>26</v>
      </c>
      <c r="Q66" s="139">
        <v>5</v>
      </c>
      <c r="R66" s="81"/>
      <c r="S66" s="81">
        <f t="shared" si="5"/>
        <v>0</v>
      </c>
    </row>
    <row r="67" spans="8:19" ht="22.5" customHeight="1">
      <c r="H67" s="75">
        <v>191</v>
      </c>
      <c r="I67" s="76">
        <v>191</v>
      </c>
      <c r="J67" s="77"/>
      <c r="K67" s="78" t="s">
        <v>12</v>
      </c>
      <c r="L67" s="83" t="s">
        <v>30</v>
      </c>
      <c r="M67" s="76"/>
      <c r="N67" s="79" t="s">
        <v>308</v>
      </c>
      <c r="O67" s="79"/>
      <c r="P67" s="80" t="s">
        <v>26</v>
      </c>
      <c r="Q67" s="139">
        <v>2</v>
      </c>
      <c r="R67" s="81"/>
      <c r="S67" s="81">
        <f t="shared" si="5"/>
        <v>0</v>
      </c>
    </row>
    <row r="68" spans="8:19" ht="22.5" customHeight="1">
      <c r="H68" s="75">
        <v>191</v>
      </c>
      <c r="I68" s="76">
        <v>191</v>
      </c>
      <c r="J68" s="77"/>
      <c r="K68" s="78" t="s">
        <v>12</v>
      </c>
      <c r="L68" s="83" t="s">
        <v>49</v>
      </c>
      <c r="M68" s="76"/>
      <c r="N68" s="79" t="s">
        <v>308</v>
      </c>
      <c r="O68" s="79"/>
      <c r="P68" s="80" t="s">
        <v>26</v>
      </c>
      <c r="Q68" s="139">
        <v>30</v>
      </c>
      <c r="R68" s="81"/>
      <c r="S68" s="81">
        <f t="shared" si="5"/>
        <v>0</v>
      </c>
    </row>
    <row r="69" spans="8:19" ht="22.5" customHeight="1">
      <c r="H69" s="75">
        <v>191</v>
      </c>
      <c r="I69" s="76">
        <v>191</v>
      </c>
      <c r="J69" s="77"/>
      <c r="K69" s="78" t="s">
        <v>12</v>
      </c>
      <c r="L69" s="83" t="s">
        <v>50</v>
      </c>
      <c r="M69" s="76"/>
      <c r="N69" s="79" t="s">
        <v>308</v>
      </c>
      <c r="O69" s="79"/>
      <c r="P69" s="80" t="s">
        <v>26</v>
      </c>
      <c r="Q69" s="139">
        <v>2</v>
      </c>
      <c r="R69" s="81"/>
      <c r="S69" s="81">
        <f t="shared" si="5"/>
        <v>0</v>
      </c>
    </row>
    <row r="70" spans="8:19" ht="22.5" customHeight="1">
      <c r="H70" s="75">
        <v>191</v>
      </c>
      <c r="I70" s="76">
        <v>191</v>
      </c>
      <c r="J70" s="77"/>
      <c r="K70" s="78" t="s">
        <v>12</v>
      </c>
      <c r="L70" s="83" t="s">
        <v>31</v>
      </c>
      <c r="M70" s="76"/>
      <c r="N70" s="79" t="s">
        <v>308</v>
      </c>
      <c r="O70" s="79"/>
      <c r="P70" s="80" t="s">
        <v>26</v>
      </c>
      <c r="Q70" s="139">
        <v>2</v>
      </c>
      <c r="R70" s="81"/>
      <c r="S70" s="81">
        <f t="shared" si="5"/>
        <v>0</v>
      </c>
    </row>
    <row r="71" spans="8:19" ht="22.5" customHeight="1">
      <c r="H71" s="75">
        <v>191</v>
      </c>
      <c r="I71" s="76" t="s">
        <v>10</v>
      </c>
      <c r="J71" s="77"/>
      <c r="K71" s="78"/>
      <c r="L71" s="76"/>
      <c r="M71" s="76"/>
      <c r="N71" s="79"/>
      <c r="O71" s="79"/>
      <c r="P71" s="80"/>
      <c r="Q71" s="137" t="s">
        <v>11</v>
      </c>
      <c r="R71" s="81"/>
      <c r="S71" s="81"/>
    </row>
    <row r="72" spans="8:19" ht="22.5" customHeight="1">
      <c r="H72" s="75">
        <v>191</v>
      </c>
      <c r="I72" s="76">
        <v>191</v>
      </c>
      <c r="J72" s="143" t="s">
        <v>356</v>
      </c>
      <c r="K72" s="78"/>
      <c r="L72" s="76"/>
      <c r="M72" s="76"/>
      <c r="N72" s="79"/>
      <c r="O72" s="79"/>
      <c r="P72" s="80"/>
      <c r="Q72" s="137" t="s">
        <v>11</v>
      </c>
      <c r="R72" s="81"/>
      <c r="S72" s="81"/>
    </row>
    <row r="73" spans="8:19" ht="22.5" customHeight="1">
      <c r="H73" s="75">
        <v>191</v>
      </c>
      <c r="I73" s="76">
        <v>191</v>
      </c>
      <c r="J73" s="77"/>
      <c r="K73" s="78" t="s">
        <v>12</v>
      </c>
      <c r="L73" s="83" t="s">
        <v>28</v>
      </c>
      <c r="M73" s="76"/>
      <c r="N73" s="79" t="s">
        <v>51</v>
      </c>
      <c r="O73" s="79"/>
      <c r="P73" s="80" t="s">
        <v>26</v>
      </c>
      <c r="Q73" s="139">
        <v>30</v>
      </c>
      <c r="R73" s="81"/>
      <c r="S73" s="81">
        <f t="shared" ref="S73:S78" si="6">Q73*R73</f>
        <v>0</v>
      </c>
    </row>
    <row r="74" spans="8:19" ht="22.5" customHeight="1">
      <c r="H74" s="75">
        <v>191</v>
      </c>
      <c r="I74" s="76">
        <v>191</v>
      </c>
      <c r="J74" s="77"/>
      <c r="K74" s="78" t="s">
        <v>12</v>
      </c>
      <c r="L74" s="83" t="s">
        <v>29</v>
      </c>
      <c r="M74" s="76"/>
      <c r="N74" s="79" t="s">
        <v>51</v>
      </c>
      <c r="O74" s="79"/>
      <c r="P74" s="80" t="s">
        <v>26</v>
      </c>
      <c r="Q74" s="139">
        <v>24</v>
      </c>
      <c r="R74" s="81"/>
      <c r="S74" s="81">
        <f t="shared" si="6"/>
        <v>0</v>
      </c>
    </row>
    <row r="75" spans="8:19" ht="22.5" customHeight="1">
      <c r="H75" s="75">
        <v>191</v>
      </c>
      <c r="I75" s="76">
        <v>191</v>
      </c>
      <c r="J75" s="77"/>
      <c r="K75" s="78" t="s">
        <v>12</v>
      </c>
      <c r="L75" s="83" t="s">
        <v>30</v>
      </c>
      <c r="M75" s="76"/>
      <c r="N75" s="79" t="s">
        <v>51</v>
      </c>
      <c r="O75" s="79"/>
      <c r="P75" s="80" t="s">
        <v>26</v>
      </c>
      <c r="Q75" s="139">
        <v>15</v>
      </c>
      <c r="R75" s="81"/>
      <c r="S75" s="81">
        <f t="shared" si="6"/>
        <v>0</v>
      </c>
    </row>
    <row r="76" spans="8:19" ht="22.5" customHeight="1">
      <c r="H76" s="75">
        <v>191</v>
      </c>
      <c r="I76" s="76">
        <v>191</v>
      </c>
      <c r="J76" s="77"/>
      <c r="K76" s="78" t="s">
        <v>12</v>
      </c>
      <c r="L76" s="83" t="s">
        <v>49</v>
      </c>
      <c r="M76" s="76"/>
      <c r="N76" s="79" t="s">
        <v>51</v>
      </c>
      <c r="O76" s="79"/>
      <c r="P76" s="80" t="s">
        <v>26</v>
      </c>
      <c r="Q76" s="139">
        <v>15</v>
      </c>
      <c r="R76" s="81"/>
      <c r="S76" s="81">
        <f t="shared" si="6"/>
        <v>0</v>
      </c>
    </row>
    <row r="77" spans="8:19" ht="22.5" customHeight="1">
      <c r="H77" s="75">
        <v>191</v>
      </c>
      <c r="I77" s="76">
        <v>191</v>
      </c>
      <c r="J77" s="77"/>
      <c r="K77" s="78" t="s">
        <v>12</v>
      </c>
      <c r="L77" s="83" t="s">
        <v>50</v>
      </c>
      <c r="M77" s="76"/>
      <c r="N77" s="79" t="s">
        <v>51</v>
      </c>
      <c r="O77" s="79"/>
      <c r="P77" s="80" t="s">
        <v>26</v>
      </c>
      <c r="Q77" s="139">
        <v>15</v>
      </c>
      <c r="R77" s="81"/>
      <c r="S77" s="81">
        <f t="shared" si="6"/>
        <v>0</v>
      </c>
    </row>
    <row r="78" spans="8:19" ht="22.5" customHeight="1">
      <c r="H78" s="75">
        <v>191</v>
      </c>
      <c r="I78" s="76">
        <v>191</v>
      </c>
      <c r="J78" s="77"/>
      <c r="K78" s="78" t="s">
        <v>12</v>
      </c>
      <c r="L78" s="83" t="s">
        <v>31</v>
      </c>
      <c r="M78" s="76"/>
      <c r="N78" s="79" t="s">
        <v>51</v>
      </c>
      <c r="O78" s="79"/>
      <c r="P78" s="80" t="s">
        <v>26</v>
      </c>
      <c r="Q78" s="139">
        <v>15</v>
      </c>
      <c r="R78" s="81"/>
      <c r="S78" s="81">
        <f t="shared" si="6"/>
        <v>0</v>
      </c>
    </row>
    <row r="79" spans="8:19" ht="22.5" customHeight="1">
      <c r="H79" s="75">
        <v>191</v>
      </c>
      <c r="I79" s="76" t="s">
        <v>10</v>
      </c>
      <c r="J79" s="77"/>
      <c r="K79" s="78"/>
      <c r="L79" s="76"/>
      <c r="M79" s="76"/>
      <c r="N79" s="79"/>
      <c r="O79" s="79"/>
      <c r="P79" s="80"/>
      <c r="Q79" s="137" t="s">
        <v>11</v>
      </c>
      <c r="R79" s="81"/>
      <c r="S79" s="81"/>
    </row>
    <row r="80" spans="8:19" ht="22.5" customHeight="1">
      <c r="H80" s="75">
        <v>191</v>
      </c>
      <c r="I80" s="76">
        <v>191</v>
      </c>
      <c r="J80" s="143" t="s">
        <v>357</v>
      </c>
      <c r="K80" s="78"/>
      <c r="L80" s="76"/>
      <c r="M80" s="76"/>
      <c r="N80" s="79"/>
      <c r="O80" s="79"/>
      <c r="P80" s="80"/>
      <c r="Q80" s="137" t="s">
        <v>11</v>
      </c>
      <c r="R80" s="81"/>
      <c r="S80" s="81"/>
    </row>
    <row r="81" spans="8:19" ht="22.5" customHeight="1">
      <c r="H81" s="75">
        <v>191</v>
      </c>
      <c r="I81" s="76">
        <v>191</v>
      </c>
      <c r="J81" s="77"/>
      <c r="K81" s="78" t="s">
        <v>12</v>
      </c>
      <c r="L81" s="83" t="s">
        <v>28</v>
      </c>
      <c r="M81" s="76"/>
      <c r="N81" s="79" t="s">
        <v>52</v>
      </c>
      <c r="O81" s="79"/>
      <c r="P81" s="80" t="s">
        <v>26</v>
      </c>
      <c r="Q81" s="139">
        <v>80</v>
      </c>
      <c r="R81" s="81"/>
      <c r="S81" s="81">
        <f t="shared" ref="S81:S84" si="7">Q81*R81</f>
        <v>0</v>
      </c>
    </row>
    <row r="82" spans="8:19" ht="22.5" customHeight="1">
      <c r="H82" s="75">
        <v>191</v>
      </c>
      <c r="I82" s="76">
        <v>191</v>
      </c>
      <c r="J82" s="77"/>
      <c r="K82" s="78" t="s">
        <v>12</v>
      </c>
      <c r="L82" s="83" t="s">
        <v>29</v>
      </c>
      <c r="M82" s="76"/>
      <c r="N82" s="79" t="s">
        <v>52</v>
      </c>
      <c r="O82" s="79"/>
      <c r="P82" s="80" t="s">
        <v>26</v>
      </c>
      <c r="Q82" s="139">
        <v>30</v>
      </c>
      <c r="R82" s="81"/>
      <c r="S82" s="81">
        <f t="shared" si="7"/>
        <v>0</v>
      </c>
    </row>
    <row r="83" spans="8:19" ht="22.5" customHeight="1">
      <c r="H83" s="75">
        <v>191</v>
      </c>
      <c r="I83" s="76">
        <v>191</v>
      </c>
      <c r="J83" s="77"/>
      <c r="K83" s="78" t="s">
        <v>12</v>
      </c>
      <c r="L83" s="83" t="s">
        <v>30</v>
      </c>
      <c r="M83" s="76"/>
      <c r="N83" s="79" t="s">
        <v>52</v>
      </c>
      <c r="O83" s="79"/>
      <c r="P83" s="80" t="s">
        <v>26</v>
      </c>
      <c r="Q83" s="139">
        <v>15</v>
      </c>
      <c r="R83" s="81"/>
      <c r="S83" s="81">
        <f t="shared" si="7"/>
        <v>0</v>
      </c>
    </row>
    <row r="84" spans="8:19" ht="22.5" customHeight="1">
      <c r="H84" s="75">
        <v>191</v>
      </c>
      <c r="I84" s="76">
        <v>191</v>
      </c>
      <c r="J84" s="77"/>
      <c r="K84" s="78" t="s">
        <v>12</v>
      </c>
      <c r="L84" s="83" t="s">
        <v>49</v>
      </c>
      <c r="M84" s="76"/>
      <c r="N84" s="79" t="s">
        <v>52</v>
      </c>
      <c r="O84" s="79"/>
      <c r="P84" s="80" t="s">
        <v>26</v>
      </c>
      <c r="Q84" s="139">
        <v>15</v>
      </c>
      <c r="R84" s="81"/>
      <c r="S84" s="81">
        <f t="shared" si="7"/>
        <v>0</v>
      </c>
    </row>
    <row r="85" spans="8:19" ht="22.5" customHeight="1">
      <c r="H85" s="75">
        <v>191</v>
      </c>
      <c r="I85" s="76" t="s">
        <v>10</v>
      </c>
      <c r="J85" s="77"/>
      <c r="K85" s="78"/>
      <c r="L85" s="76"/>
      <c r="M85" s="76"/>
      <c r="N85" s="79"/>
      <c r="O85" s="79"/>
      <c r="P85" s="80"/>
      <c r="Q85" s="137" t="s">
        <v>11</v>
      </c>
      <c r="R85" s="81"/>
      <c r="S85" s="81"/>
    </row>
    <row r="86" spans="8:19" ht="22.5" customHeight="1">
      <c r="H86" s="75">
        <v>191</v>
      </c>
      <c r="I86" s="76">
        <v>191</v>
      </c>
      <c r="J86" s="143" t="s">
        <v>358</v>
      </c>
      <c r="K86" s="78"/>
      <c r="L86" s="76"/>
      <c r="M86" s="76"/>
      <c r="N86" s="79"/>
      <c r="O86" s="79"/>
      <c r="P86" s="80"/>
      <c r="Q86" s="137" t="s">
        <v>11</v>
      </c>
      <c r="R86" s="81"/>
      <c r="S86" s="81"/>
    </row>
    <row r="87" spans="8:19" ht="22.5" customHeight="1">
      <c r="H87" s="75">
        <v>191</v>
      </c>
      <c r="I87" s="76">
        <v>191</v>
      </c>
      <c r="J87" s="77"/>
      <c r="K87" s="78" t="s">
        <v>12</v>
      </c>
      <c r="L87" s="83" t="s">
        <v>28</v>
      </c>
      <c r="M87" s="83"/>
      <c r="N87" s="86" t="s">
        <v>53</v>
      </c>
      <c r="O87" s="86"/>
      <c r="P87" s="85" t="s">
        <v>26</v>
      </c>
      <c r="Q87" s="139">
        <v>25</v>
      </c>
      <c r="R87" s="81"/>
      <c r="S87" s="81">
        <f t="shared" ref="S87:S90" si="8">Q87*R87</f>
        <v>0</v>
      </c>
    </row>
    <row r="88" spans="8:19" ht="22.5" customHeight="1">
      <c r="H88" s="75">
        <v>191</v>
      </c>
      <c r="I88" s="76">
        <v>191</v>
      </c>
      <c r="J88" s="77"/>
      <c r="K88" s="78" t="s">
        <v>12</v>
      </c>
      <c r="L88" s="83" t="s">
        <v>29</v>
      </c>
      <c r="M88" s="83"/>
      <c r="N88" s="86" t="s">
        <v>53</v>
      </c>
      <c r="O88" s="86"/>
      <c r="P88" s="85" t="s">
        <v>26</v>
      </c>
      <c r="Q88" s="139">
        <v>15</v>
      </c>
      <c r="R88" s="81"/>
      <c r="S88" s="81">
        <f t="shared" si="8"/>
        <v>0</v>
      </c>
    </row>
    <row r="89" spans="8:19" ht="22.5" customHeight="1">
      <c r="H89" s="75">
        <v>191</v>
      </c>
      <c r="I89" s="76">
        <v>191</v>
      </c>
      <c r="J89" s="77"/>
      <c r="K89" s="78" t="s">
        <v>12</v>
      </c>
      <c r="L89" s="83" t="s">
        <v>30</v>
      </c>
      <c r="M89" s="83"/>
      <c r="N89" s="86" t="s">
        <v>53</v>
      </c>
      <c r="O89" s="86"/>
      <c r="P89" s="85" t="s">
        <v>26</v>
      </c>
      <c r="Q89" s="139">
        <v>15</v>
      </c>
      <c r="R89" s="81"/>
      <c r="S89" s="81">
        <f t="shared" si="8"/>
        <v>0</v>
      </c>
    </row>
    <row r="90" spans="8:19" ht="22.5" customHeight="1">
      <c r="H90" s="75">
        <v>191</v>
      </c>
      <c r="I90" s="76">
        <v>191</v>
      </c>
      <c r="J90" s="77"/>
      <c r="K90" s="78" t="s">
        <v>12</v>
      </c>
      <c r="L90" s="83" t="s">
        <v>49</v>
      </c>
      <c r="M90" s="83"/>
      <c r="N90" s="86" t="s">
        <v>53</v>
      </c>
      <c r="O90" s="86"/>
      <c r="P90" s="85" t="s">
        <v>26</v>
      </c>
      <c r="Q90" s="139">
        <v>10</v>
      </c>
      <c r="R90" s="81"/>
      <c r="S90" s="81">
        <f t="shared" si="8"/>
        <v>0</v>
      </c>
    </row>
    <row r="91" spans="8:19" ht="22.5" customHeight="1">
      <c r="H91" s="75">
        <v>198</v>
      </c>
      <c r="I91" s="76" t="s">
        <v>10</v>
      </c>
      <c r="J91" s="77"/>
      <c r="K91" s="78"/>
      <c r="L91" s="76"/>
      <c r="M91" s="76"/>
      <c r="N91" s="79"/>
      <c r="O91" s="79"/>
      <c r="P91" s="80"/>
      <c r="Q91" s="137" t="s">
        <v>11</v>
      </c>
      <c r="R91" s="81"/>
      <c r="S91" s="81"/>
    </row>
    <row r="92" spans="8:19" ht="22.5" customHeight="1">
      <c r="H92" s="75">
        <v>198</v>
      </c>
      <c r="I92" s="76">
        <v>198</v>
      </c>
      <c r="J92" s="143" t="s">
        <v>359</v>
      </c>
      <c r="K92" s="78"/>
      <c r="L92" s="76"/>
      <c r="M92" s="76"/>
      <c r="N92" s="79"/>
      <c r="O92" s="79"/>
      <c r="P92" s="80"/>
      <c r="Q92" s="137" t="s">
        <v>11</v>
      </c>
      <c r="R92" s="81"/>
      <c r="S92" s="81"/>
    </row>
    <row r="93" spans="8:19" ht="22.5" customHeight="1">
      <c r="H93" s="75">
        <v>198</v>
      </c>
      <c r="I93" s="76">
        <v>198</v>
      </c>
      <c r="J93" s="77"/>
      <c r="K93" s="78" t="s">
        <v>27</v>
      </c>
      <c r="L93" s="83">
        <v>15</v>
      </c>
      <c r="M93" s="76"/>
      <c r="N93" s="79"/>
      <c r="O93" s="79"/>
      <c r="P93" s="80" t="s">
        <v>26</v>
      </c>
      <c r="Q93" s="139">
        <v>47</v>
      </c>
      <c r="R93" s="81"/>
      <c r="S93" s="81">
        <f t="shared" ref="S93:S98" si="9">Q93*R93</f>
        <v>0</v>
      </c>
    </row>
    <row r="94" spans="8:19" ht="22.5" customHeight="1">
      <c r="H94" s="75">
        <v>198</v>
      </c>
      <c r="I94" s="76">
        <v>198</v>
      </c>
      <c r="J94" s="77"/>
      <c r="K94" s="78" t="s">
        <v>27</v>
      </c>
      <c r="L94" s="83">
        <v>20</v>
      </c>
      <c r="M94" s="76"/>
      <c r="N94" s="79"/>
      <c r="O94" s="79"/>
      <c r="P94" s="80" t="s">
        <v>26</v>
      </c>
      <c r="Q94" s="139">
        <v>6</v>
      </c>
      <c r="R94" s="81"/>
      <c r="S94" s="81">
        <f t="shared" si="9"/>
        <v>0</v>
      </c>
    </row>
    <row r="95" spans="8:19" ht="22.5" customHeight="1">
      <c r="H95" s="75">
        <v>198</v>
      </c>
      <c r="I95" s="76">
        <v>198</v>
      </c>
      <c r="J95" s="77"/>
      <c r="K95" s="78" t="s">
        <v>27</v>
      </c>
      <c r="L95" s="83">
        <v>25</v>
      </c>
      <c r="M95" s="76"/>
      <c r="N95" s="79"/>
      <c r="O95" s="79"/>
      <c r="P95" s="80" t="s">
        <v>26</v>
      </c>
      <c r="Q95" s="139">
        <v>4</v>
      </c>
      <c r="R95" s="81"/>
      <c r="S95" s="81">
        <f t="shared" si="9"/>
        <v>0</v>
      </c>
    </row>
    <row r="96" spans="8:19" ht="22.5" customHeight="1">
      <c r="H96" s="75">
        <v>198</v>
      </c>
      <c r="I96" s="76">
        <v>198</v>
      </c>
      <c r="J96" s="77"/>
      <c r="K96" s="78" t="s">
        <v>27</v>
      </c>
      <c r="L96" s="83">
        <v>32</v>
      </c>
      <c r="M96" s="76"/>
      <c r="N96" s="79"/>
      <c r="O96" s="79"/>
      <c r="P96" s="80" t="s">
        <v>26</v>
      </c>
      <c r="Q96" s="139">
        <v>13</v>
      </c>
      <c r="R96" s="81"/>
      <c r="S96" s="81">
        <f t="shared" si="9"/>
        <v>0</v>
      </c>
    </row>
    <row r="97" spans="8:19" ht="22.5" customHeight="1">
      <c r="H97" s="75">
        <v>198</v>
      </c>
      <c r="I97" s="76">
        <v>198</v>
      </c>
      <c r="J97" s="77"/>
      <c r="K97" s="78" t="s">
        <v>27</v>
      </c>
      <c r="L97" s="83">
        <v>40</v>
      </c>
      <c r="M97" s="76"/>
      <c r="N97" s="79"/>
      <c r="O97" s="79"/>
      <c r="P97" s="80" t="s">
        <v>26</v>
      </c>
      <c r="Q97" s="139">
        <v>4</v>
      </c>
      <c r="R97" s="81"/>
      <c r="S97" s="81">
        <f t="shared" si="9"/>
        <v>0</v>
      </c>
    </row>
    <row r="98" spans="8:19" ht="22.5" customHeight="1">
      <c r="H98" s="75">
        <v>198</v>
      </c>
      <c r="I98" s="76">
        <v>198</v>
      </c>
      <c r="J98" s="77"/>
      <c r="K98" s="78" t="s">
        <v>27</v>
      </c>
      <c r="L98" s="83">
        <v>50</v>
      </c>
      <c r="M98" s="83"/>
      <c r="N98" s="79"/>
      <c r="O98" s="79"/>
      <c r="P98" s="80" t="s">
        <v>26</v>
      </c>
      <c r="Q98" s="139">
        <v>33</v>
      </c>
      <c r="R98" s="81"/>
      <c r="S98" s="81">
        <f t="shared" si="9"/>
        <v>0</v>
      </c>
    </row>
    <row r="99" spans="8:19" ht="22.5" customHeight="1">
      <c r="H99" s="75">
        <v>198</v>
      </c>
      <c r="I99" s="76" t="s">
        <v>10</v>
      </c>
      <c r="J99" s="77"/>
      <c r="K99" s="78"/>
      <c r="L99" s="76"/>
      <c r="M99" s="83"/>
      <c r="N99" s="79"/>
      <c r="O99" s="79"/>
      <c r="P99" s="80"/>
      <c r="Q99" s="137" t="s">
        <v>11</v>
      </c>
      <c r="R99" s="81"/>
      <c r="S99" s="81"/>
    </row>
    <row r="100" spans="8:19" ht="22.5" customHeight="1">
      <c r="H100" s="75">
        <v>198</v>
      </c>
      <c r="I100" s="76">
        <v>198</v>
      </c>
      <c r="J100" s="143" t="s">
        <v>360</v>
      </c>
      <c r="K100" s="78"/>
      <c r="L100" s="76"/>
      <c r="M100" s="83"/>
      <c r="N100" s="79"/>
      <c r="O100" s="79"/>
      <c r="P100" s="80"/>
      <c r="Q100" s="137" t="s">
        <v>11</v>
      </c>
      <c r="R100" s="81"/>
      <c r="S100" s="81"/>
    </row>
    <row r="101" spans="8:19" ht="22.5" customHeight="1">
      <c r="H101" s="75">
        <v>198</v>
      </c>
      <c r="I101" s="76">
        <v>198</v>
      </c>
      <c r="J101" s="77"/>
      <c r="K101" s="78" t="s">
        <v>27</v>
      </c>
      <c r="L101" s="83">
        <v>65</v>
      </c>
      <c r="M101" s="83"/>
      <c r="N101" s="79"/>
      <c r="O101" s="79" t="s">
        <v>430</v>
      </c>
      <c r="P101" s="80" t="s">
        <v>26</v>
      </c>
      <c r="Q101" s="139">
        <v>7</v>
      </c>
      <c r="R101" s="81"/>
      <c r="S101" s="81">
        <f t="shared" ref="S101:S102" si="10">Q101*R101</f>
        <v>0</v>
      </c>
    </row>
    <row r="102" spans="8:19" ht="22.5" customHeight="1">
      <c r="H102" s="75">
        <v>198</v>
      </c>
      <c r="I102" s="76">
        <v>198</v>
      </c>
      <c r="J102" s="77"/>
      <c r="K102" s="78" t="s">
        <v>27</v>
      </c>
      <c r="L102" s="83">
        <v>100</v>
      </c>
      <c r="M102" s="83"/>
      <c r="N102" s="79"/>
      <c r="O102" s="79" t="s">
        <v>430</v>
      </c>
      <c r="P102" s="80" t="s">
        <v>26</v>
      </c>
      <c r="Q102" s="139">
        <v>15</v>
      </c>
      <c r="R102" s="81"/>
      <c r="S102" s="81">
        <f t="shared" si="10"/>
        <v>0</v>
      </c>
    </row>
    <row r="103" spans="8:19" ht="22.5" customHeight="1">
      <c r="H103" s="75">
        <v>198</v>
      </c>
      <c r="I103" s="76" t="s">
        <v>10</v>
      </c>
      <c r="J103" s="77"/>
      <c r="K103" s="78"/>
      <c r="L103" s="76"/>
      <c r="M103" s="76"/>
      <c r="N103" s="79"/>
      <c r="O103" s="79"/>
      <c r="P103" s="80"/>
      <c r="Q103" s="137" t="s">
        <v>11</v>
      </c>
      <c r="R103" s="81"/>
      <c r="S103" s="81"/>
    </row>
    <row r="104" spans="8:19" ht="22.5" customHeight="1">
      <c r="H104" s="75">
        <v>198</v>
      </c>
      <c r="I104" s="76">
        <v>198</v>
      </c>
      <c r="J104" s="143" t="s">
        <v>361</v>
      </c>
      <c r="K104" s="78"/>
      <c r="L104" s="76"/>
      <c r="M104" s="76"/>
      <c r="N104" s="79"/>
      <c r="O104" s="79"/>
      <c r="P104" s="80"/>
      <c r="Q104" s="137" t="s">
        <v>11</v>
      </c>
      <c r="R104" s="81"/>
      <c r="S104" s="81"/>
    </row>
    <row r="105" spans="8:19" ht="22.5" customHeight="1">
      <c r="H105" s="75">
        <v>198</v>
      </c>
      <c r="I105" s="76">
        <v>198</v>
      </c>
      <c r="J105" s="77"/>
      <c r="K105" s="78" t="s">
        <v>27</v>
      </c>
      <c r="L105" s="83">
        <v>15</v>
      </c>
      <c r="M105" s="83"/>
      <c r="N105" s="79" t="s">
        <v>304</v>
      </c>
      <c r="O105" s="79"/>
      <c r="P105" s="80" t="s">
        <v>26</v>
      </c>
      <c r="Q105" s="139">
        <v>15</v>
      </c>
      <c r="R105" s="81"/>
      <c r="S105" s="81">
        <f t="shared" ref="S105:S115" si="11">Q105*R105</f>
        <v>0</v>
      </c>
    </row>
    <row r="106" spans="8:19" ht="22.5" customHeight="1">
      <c r="H106" s="75">
        <v>198</v>
      </c>
      <c r="I106" s="76">
        <v>198</v>
      </c>
      <c r="J106" s="77"/>
      <c r="K106" s="78" t="s">
        <v>27</v>
      </c>
      <c r="L106" s="83">
        <v>20</v>
      </c>
      <c r="M106" s="83"/>
      <c r="N106" s="79" t="s">
        <v>304</v>
      </c>
      <c r="O106" s="79"/>
      <c r="P106" s="80" t="s">
        <v>26</v>
      </c>
      <c r="Q106" s="139">
        <v>1</v>
      </c>
      <c r="R106" s="81"/>
      <c r="S106" s="81">
        <f t="shared" si="11"/>
        <v>0</v>
      </c>
    </row>
    <row r="107" spans="8:19" ht="22.5" customHeight="1">
      <c r="H107" s="75">
        <v>198</v>
      </c>
      <c r="I107" s="76">
        <v>198</v>
      </c>
      <c r="J107" s="77"/>
      <c r="K107" s="78" t="s">
        <v>27</v>
      </c>
      <c r="L107" s="83">
        <v>32</v>
      </c>
      <c r="M107" s="83"/>
      <c r="N107" s="79" t="s">
        <v>304</v>
      </c>
      <c r="O107" s="79"/>
      <c r="P107" s="80" t="s">
        <v>26</v>
      </c>
      <c r="Q107" s="139">
        <v>2</v>
      </c>
      <c r="R107" s="81"/>
      <c r="S107" s="81">
        <f t="shared" si="11"/>
        <v>0</v>
      </c>
    </row>
    <row r="108" spans="8:19" ht="22.5" customHeight="1">
      <c r="H108" s="75">
        <v>198</v>
      </c>
      <c r="I108" s="76">
        <v>198</v>
      </c>
      <c r="J108" s="77"/>
      <c r="K108" s="78" t="s">
        <v>27</v>
      </c>
      <c r="L108" s="83">
        <v>50</v>
      </c>
      <c r="M108" s="83"/>
      <c r="N108" s="79" t="s">
        <v>304</v>
      </c>
      <c r="O108" s="79"/>
      <c r="P108" s="80" t="s">
        <v>26</v>
      </c>
      <c r="Q108" s="139">
        <v>1</v>
      </c>
      <c r="R108" s="81"/>
      <c r="S108" s="81">
        <f t="shared" si="11"/>
        <v>0</v>
      </c>
    </row>
    <row r="109" spans="8:19" ht="22.5" customHeight="1">
      <c r="H109" s="75">
        <v>198</v>
      </c>
      <c r="I109" s="76">
        <v>198</v>
      </c>
      <c r="J109" s="77"/>
      <c r="K109" s="78" t="s">
        <v>27</v>
      </c>
      <c r="L109" s="83">
        <v>65</v>
      </c>
      <c r="M109" s="83"/>
      <c r="N109" s="79" t="s">
        <v>304</v>
      </c>
      <c r="O109" s="79"/>
      <c r="P109" s="80" t="s">
        <v>26</v>
      </c>
      <c r="Q109" s="139">
        <v>1</v>
      </c>
      <c r="R109" s="81"/>
      <c r="S109" s="81">
        <f t="shared" si="11"/>
        <v>0</v>
      </c>
    </row>
    <row r="110" spans="8:19" ht="22.5" customHeight="1">
      <c r="H110" s="75">
        <v>198</v>
      </c>
      <c r="I110" s="76">
        <v>198</v>
      </c>
      <c r="J110" s="77"/>
      <c r="K110" s="78" t="s">
        <v>27</v>
      </c>
      <c r="L110" s="83">
        <v>20</v>
      </c>
      <c r="M110" s="83"/>
      <c r="N110" s="79" t="s">
        <v>305</v>
      </c>
      <c r="O110" s="79"/>
      <c r="P110" s="80" t="s">
        <v>26</v>
      </c>
      <c r="Q110" s="139">
        <v>1</v>
      </c>
      <c r="R110" s="81"/>
      <c r="S110" s="81">
        <f t="shared" si="11"/>
        <v>0</v>
      </c>
    </row>
    <row r="111" spans="8:19" ht="22.5" customHeight="1">
      <c r="H111" s="75">
        <v>198</v>
      </c>
      <c r="I111" s="76">
        <v>198</v>
      </c>
      <c r="J111" s="77"/>
      <c r="K111" s="78" t="s">
        <v>27</v>
      </c>
      <c r="L111" s="83">
        <v>25</v>
      </c>
      <c r="M111" s="83"/>
      <c r="N111" s="79" t="s">
        <v>305</v>
      </c>
      <c r="O111" s="79"/>
      <c r="P111" s="80" t="s">
        <v>26</v>
      </c>
      <c r="Q111" s="139">
        <v>2</v>
      </c>
      <c r="R111" s="81"/>
      <c r="S111" s="81">
        <f t="shared" si="11"/>
        <v>0</v>
      </c>
    </row>
    <row r="112" spans="8:19" ht="22.5" customHeight="1">
      <c r="H112" s="75">
        <v>198</v>
      </c>
      <c r="I112" s="76">
        <v>198</v>
      </c>
      <c r="J112" s="77"/>
      <c r="K112" s="78" t="s">
        <v>27</v>
      </c>
      <c r="L112" s="83">
        <v>32</v>
      </c>
      <c r="M112" s="83"/>
      <c r="N112" s="79" t="s">
        <v>305</v>
      </c>
      <c r="O112" s="79"/>
      <c r="P112" s="80" t="s">
        <v>26</v>
      </c>
      <c r="Q112" s="139">
        <v>1</v>
      </c>
      <c r="R112" s="81"/>
      <c r="S112" s="81">
        <f t="shared" si="11"/>
        <v>0</v>
      </c>
    </row>
    <row r="113" spans="8:19" ht="22.5" customHeight="1">
      <c r="H113" s="75">
        <v>198</v>
      </c>
      <c r="I113" s="76">
        <v>198</v>
      </c>
      <c r="J113" s="77"/>
      <c r="K113" s="78" t="s">
        <v>27</v>
      </c>
      <c r="L113" s="83">
        <v>50</v>
      </c>
      <c r="M113" s="83"/>
      <c r="N113" s="79" t="s">
        <v>305</v>
      </c>
      <c r="O113" s="79"/>
      <c r="P113" s="80" t="s">
        <v>26</v>
      </c>
      <c r="Q113" s="139">
        <v>2</v>
      </c>
      <c r="R113" s="81"/>
      <c r="S113" s="81">
        <f t="shared" si="11"/>
        <v>0</v>
      </c>
    </row>
    <row r="114" spans="8:19" ht="22.5" customHeight="1">
      <c r="H114" s="75">
        <v>198</v>
      </c>
      <c r="I114" s="76">
        <v>198</v>
      </c>
      <c r="J114" s="77"/>
      <c r="K114" s="78" t="s">
        <v>27</v>
      </c>
      <c r="L114" s="83">
        <v>80</v>
      </c>
      <c r="M114" s="83"/>
      <c r="N114" s="79" t="s">
        <v>305</v>
      </c>
      <c r="O114" s="79"/>
      <c r="P114" s="80" t="s">
        <v>26</v>
      </c>
      <c r="Q114" s="139">
        <v>3</v>
      </c>
      <c r="R114" s="81"/>
      <c r="S114" s="81">
        <f t="shared" si="11"/>
        <v>0</v>
      </c>
    </row>
    <row r="115" spans="8:19" ht="22.5" customHeight="1">
      <c r="H115" s="75">
        <v>198</v>
      </c>
      <c r="I115" s="76">
        <v>198</v>
      </c>
      <c r="J115" s="77"/>
      <c r="K115" s="78" t="s">
        <v>27</v>
      </c>
      <c r="L115" s="83">
        <v>25</v>
      </c>
      <c r="M115" s="76"/>
      <c r="N115" s="79" t="s">
        <v>303</v>
      </c>
      <c r="O115" s="79"/>
      <c r="P115" s="80" t="s">
        <v>26</v>
      </c>
      <c r="Q115" s="139">
        <v>2</v>
      </c>
      <c r="R115" s="81"/>
      <c r="S115" s="81">
        <f t="shared" si="11"/>
        <v>0</v>
      </c>
    </row>
    <row r="116" spans="8:19" ht="22.5" customHeight="1">
      <c r="H116" s="75">
        <v>198</v>
      </c>
      <c r="I116" s="76">
        <v>198</v>
      </c>
      <c r="J116" s="77"/>
      <c r="K116" s="78" t="s">
        <v>27</v>
      </c>
      <c r="L116" s="83">
        <v>50</v>
      </c>
      <c r="M116" s="83"/>
      <c r="N116" s="79" t="s">
        <v>304</v>
      </c>
      <c r="O116" s="79"/>
      <c r="P116" s="80" t="s">
        <v>26</v>
      </c>
      <c r="Q116" s="139">
        <v>2</v>
      </c>
      <c r="R116" s="81"/>
      <c r="S116" s="81">
        <f t="shared" ref="S116:S117" si="12">Q116*R116</f>
        <v>0</v>
      </c>
    </row>
    <row r="117" spans="8:19" ht="22.5" customHeight="1">
      <c r="H117" s="75">
        <v>198</v>
      </c>
      <c r="I117" s="76">
        <v>198</v>
      </c>
      <c r="J117" s="77"/>
      <c r="K117" s="78" t="s">
        <v>27</v>
      </c>
      <c r="L117" s="83">
        <v>15</v>
      </c>
      <c r="M117" s="83"/>
      <c r="N117" s="79" t="s">
        <v>306</v>
      </c>
      <c r="O117" s="79"/>
      <c r="P117" s="80" t="s">
        <v>26</v>
      </c>
      <c r="Q117" s="139">
        <v>8</v>
      </c>
      <c r="R117" s="81"/>
      <c r="S117" s="81">
        <f t="shared" si="12"/>
        <v>0</v>
      </c>
    </row>
    <row r="118" spans="8:19" ht="22.5" customHeight="1">
      <c r="H118" s="75">
        <v>198</v>
      </c>
      <c r="I118" s="76" t="s">
        <v>10</v>
      </c>
      <c r="J118" s="77"/>
      <c r="K118" s="78"/>
      <c r="L118" s="76"/>
      <c r="M118" s="83"/>
      <c r="N118" s="79"/>
      <c r="O118" s="79"/>
      <c r="P118" s="80"/>
      <c r="Q118" s="137" t="s">
        <v>11</v>
      </c>
      <c r="R118" s="81"/>
      <c r="S118" s="81"/>
    </row>
    <row r="119" spans="8:19" ht="22.5" customHeight="1">
      <c r="H119" s="75">
        <v>198</v>
      </c>
      <c r="I119" s="76">
        <v>198</v>
      </c>
      <c r="J119" s="143" t="s">
        <v>362</v>
      </c>
      <c r="K119" s="78"/>
      <c r="L119" s="76"/>
      <c r="M119" s="83"/>
      <c r="N119" s="79"/>
      <c r="O119" s="79"/>
      <c r="P119" s="80"/>
      <c r="Q119" s="137" t="s">
        <v>11</v>
      </c>
      <c r="R119" s="81"/>
      <c r="S119" s="81"/>
    </row>
    <row r="120" spans="8:19" ht="22.5" customHeight="1">
      <c r="H120" s="75">
        <v>198</v>
      </c>
      <c r="I120" s="76">
        <v>198</v>
      </c>
      <c r="J120" s="77"/>
      <c r="K120" s="78" t="s">
        <v>27</v>
      </c>
      <c r="L120" s="83">
        <v>20</v>
      </c>
      <c r="M120" s="83"/>
      <c r="N120" s="18" t="s">
        <v>452</v>
      </c>
      <c r="O120" s="79" t="s">
        <v>54</v>
      </c>
      <c r="P120" s="80" t="s">
        <v>26</v>
      </c>
      <c r="Q120" s="139">
        <v>8</v>
      </c>
      <c r="R120" s="81"/>
      <c r="S120" s="81">
        <f t="shared" ref="S120:S121" si="13">Q120*R120</f>
        <v>0</v>
      </c>
    </row>
    <row r="121" spans="8:19" ht="22.5" customHeight="1">
      <c r="H121" s="75">
        <v>198</v>
      </c>
      <c r="I121" s="76">
        <v>198</v>
      </c>
      <c r="J121" s="77"/>
      <c r="K121" s="78" t="s">
        <v>27</v>
      </c>
      <c r="L121" s="83">
        <v>25</v>
      </c>
      <c r="M121" s="83"/>
      <c r="N121" s="18" t="s">
        <v>452</v>
      </c>
      <c r="O121" s="79" t="s">
        <v>54</v>
      </c>
      <c r="P121" s="80" t="s">
        <v>26</v>
      </c>
      <c r="Q121" s="139">
        <v>4</v>
      </c>
      <c r="R121" s="81"/>
      <c r="S121" s="81">
        <f t="shared" si="13"/>
        <v>0</v>
      </c>
    </row>
    <row r="122" spans="8:19" ht="22.5" customHeight="1">
      <c r="H122" s="75">
        <v>198</v>
      </c>
      <c r="I122" s="76" t="s">
        <v>10</v>
      </c>
      <c r="J122" s="77"/>
      <c r="K122" s="78"/>
      <c r="L122" s="76"/>
      <c r="M122" s="76"/>
      <c r="N122" s="79"/>
      <c r="O122" s="79"/>
      <c r="P122" s="80"/>
      <c r="Q122" s="137" t="s">
        <v>11</v>
      </c>
      <c r="R122" s="81"/>
      <c r="S122" s="81"/>
    </row>
    <row r="123" spans="8:19" ht="22.5" customHeight="1">
      <c r="H123" s="75">
        <v>198</v>
      </c>
      <c r="I123" s="76">
        <v>198</v>
      </c>
      <c r="J123" s="143" t="s">
        <v>363</v>
      </c>
      <c r="K123" s="78"/>
      <c r="L123" s="76"/>
      <c r="M123" s="76"/>
      <c r="N123" s="79"/>
      <c r="O123" s="79"/>
      <c r="P123" s="80"/>
      <c r="Q123" s="137" t="s">
        <v>11</v>
      </c>
      <c r="R123" s="81"/>
      <c r="S123" s="81"/>
    </row>
    <row r="124" spans="8:19" ht="22.5" customHeight="1">
      <c r="H124" s="75">
        <v>198</v>
      </c>
      <c r="I124" s="76">
        <v>198</v>
      </c>
      <c r="J124" s="77"/>
      <c r="K124" s="78" t="s">
        <v>27</v>
      </c>
      <c r="L124" s="83">
        <v>15</v>
      </c>
      <c r="M124" s="76"/>
      <c r="N124" s="18" t="s">
        <v>452</v>
      </c>
      <c r="O124" s="79"/>
      <c r="P124" s="80" t="s">
        <v>26</v>
      </c>
      <c r="Q124" s="139">
        <v>42</v>
      </c>
      <c r="R124" s="81"/>
      <c r="S124" s="81">
        <f>Q124*R124</f>
        <v>0</v>
      </c>
    </row>
    <row r="125" spans="8:19" ht="22.5" customHeight="1">
      <c r="H125" s="75">
        <v>198</v>
      </c>
      <c r="I125" s="76">
        <v>198</v>
      </c>
      <c r="J125" s="77"/>
      <c r="K125" s="78" t="s">
        <v>27</v>
      </c>
      <c r="L125" s="83">
        <v>20</v>
      </c>
      <c r="M125" s="76"/>
      <c r="N125" s="18" t="s">
        <v>452</v>
      </c>
      <c r="O125" s="79"/>
      <c r="P125" s="80" t="s">
        <v>26</v>
      </c>
      <c r="Q125" s="139">
        <v>10</v>
      </c>
      <c r="R125" s="81"/>
      <c r="S125" s="81">
        <f>Q125*R125</f>
        <v>0</v>
      </c>
    </row>
    <row r="126" spans="8:19" ht="22.5" customHeight="1">
      <c r="H126" s="75">
        <v>198</v>
      </c>
      <c r="I126" s="76">
        <v>198</v>
      </c>
      <c r="J126" s="77"/>
      <c r="K126" s="78" t="s">
        <v>27</v>
      </c>
      <c r="L126" s="83">
        <v>25</v>
      </c>
      <c r="M126" s="76"/>
      <c r="N126" s="18" t="s">
        <v>452</v>
      </c>
      <c r="O126" s="79"/>
      <c r="P126" s="80" t="s">
        <v>26</v>
      </c>
      <c r="Q126" s="139">
        <v>14</v>
      </c>
      <c r="R126" s="81"/>
      <c r="S126" s="81">
        <f>Q126*R126</f>
        <v>0</v>
      </c>
    </row>
    <row r="127" spans="8:19" ht="22.5" customHeight="1">
      <c r="H127" s="75">
        <v>198</v>
      </c>
      <c r="I127" s="76" t="s">
        <v>10</v>
      </c>
      <c r="J127" s="77"/>
      <c r="K127" s="78"/>
      <c r="L127" s="76"/>
      <c r="M127" s="76"/>
      <c r="N127" s="79"/>
      <c r="O127" s="79"/>
      <c r="P127" s="80"/>
      <c r="Q127" s="137" t="s">
        <v>11</v>
      </c>
      <c r="R127" s="81"/>
      <c r="S127" s="81"/>
    </row>
    <row r="128" spans="8:19" ht="22.5" customHeight="1">
      <c r="H128" s="75">
        <v>198</v>
      </c>
      <c r="I128" s="76">
        <v>198</v>
      </c>
      <c r="J128" s="143" t="s">
        <v>364</v>
      </c>
      <c r="K128" s="78"/>
      <c r="L128" s="76"/>
      <c r="M128" s="76"/>
      <c r="N128" s="79"/>
      <c r="O128" s="79"/>
      <c r="P128" s="80"/>
      <c r="Q128" s="137" t="s">
        <v>11</v>
      </c>
      <c r="R128" s="81"/>
      <c r="S128" s="81"/>
    </row>
    <row r="129" spans="8:19" ht="22.5" customHeight="1">
      <c r="H129" s="75">
        <v>198</v>
      </c>
      <c r="I129" s="76">
        <v>198</v>
      </c>
      <c r="J129" s="77"/>
      <c r="K129" s="78" t="s">
        <v>27</v>
      </c>
      <c r="L129" s="83">
        <v>40</v>
      </c>
      <c r="M129" s="76"/>
      <c r="N129" s="18" t="s">
        <v>452</v>
      </c>
      <c r="O129" s="79" t="s">
        <v>33</v>
      </c>
      <c r="P129" s="80" t="s">
        <v>26</v>
      </c>
      <c r="Q129" s="139">
        <v>6</v>
      </c>
      <c r="R129" s="81"/>
      <c r="S129" s="81">
        <f t="shared" ref="S129" si="14">Q129*R129</f>
        <v>0</v>
      </c>
    </row>
    <row r="130" spans="8:19" ht="22.5" customHeight="1">
      <c r="H130" s="75">
        <v>198</v>
      </c>
      <c r="I130" s="76">
        <v>198</v>
      </c>
      <c r="J130" s="77"/>
      <c r="K130" s="78" t="s">
        <v>27</v>
      </c>
      <c r="L130" s="83">
        <v>50</v>
      </c>
      <c r="M130" s="76"/>
      <c r="N130" s="18" t="s">
        <v>452</v>
      </c>
      <c r="O130" s="79" t="s">
        <v>33</v>
      </c>
      <c r="P130" s="80" t="s">
        <v>26</v>
      </c>
      <c r="Q130" s="139">
        <v>6</v>
      </c>
      <c r="R130" s="81"/>
      <c r="S130" s="81">
        <f t="shared" ref="S130:S131" si="15">Q130*R130</f>
        <v>0</v>
      </c>
    </row>
    <row r="131" spans="8:19" ht="22.5" customHeight="1">
      <c r="H131" s="75">
        <v>198</v>
      </c>
      <c r="I131" s="76">
        <v>198</v>
      </c>
      <c r="J131" s="77"/>
      <c r="K131" s="78" t="s">
        <v>27</v>
      </c>
      <c r="L131" s="83">
        <v>65</v>
      </c>
      <c r="M131" s="76"/>
      <c r="N131" s="18" t="s">
        <v>452</v>
      </c>
      <c r="O131" s="79" t="s">
        <v>33</v>
      </c>
      <c r="P131" s="80" t="s">
        <v>26</v>
      </c>
      <c r="Q131" s="139">
        <v>2</v>
      </c>
      <c r="R131" s="81"/>
      <c r="S131" s="81">
        <f t="shared" si="15"/>
        <v>0</v>
      </c>
    </row>
    <row r="132" spans="8:19" ht="22.5" customHeight="1">
      <c r="H132" s="75">
        <v>198</v>
      </c>
      <c r="I132" s="76" t="s">
        <v>10</v>
      </c>
      <c r="J132" s="77"/>
      <c r="K132" s="78"/>
      <c r="L132" s="76"/>
      <c r="M132" s="76"/>
      <c r="N132" s="79"/>
      <c r="O132" s="79"/>
      <c r="P132" s="80"/>
      <c r="Q132" s="137" t="s">
        <v>11</v>
      </c>
      <c r="R132" s="81"/>
      <c r="S132" s="81"/>
    </row>
    <row r="133" spans="8:19" ht="22.5" customHeight="1">
      <c r="H133" s="75">
        <v>198</v>
      </c>
      <c r="I133" s="76">
        <v>198</v>
      </c>
      <c r="J133" s="143" t="s">
        <v>365</v>
      </c>
      <c r="K133" s="78"/>
      <c r="L133" s="83"/>
      <c r="M133" s="76"/>
      <c r="N133" s="79"/>
      <c r="O133" s="79"/>
      <c r="P133" s="80"/>
      <c r="Q133" s="137" t="s">
        <v>11</v>
      </c>
      <c r="R133" s="81"/>
      <c r="S133" s="81"/>
    </row>
    <row r="134" spans="8:19" ht="22.5" customHeight="1">
      <c r="H134" s="75">
        <v>198</v>
      </c>
      <c r="I134" s="76">
        <v>198</v>
      </c>
      <c r="J134" s="77"/>
      <c r="K134" s="78" t="s">
        <v>27</v>
      </c>
      <c r="L134" s="83">
        <v>32</v>
      </c>
      <c r="M134" s="76"/>
      <c r="N134" s="18" t="s">
        <v>452</v>
      </c>
      <c r="O134" s="79"/>
      <c r="P134" s="80" t="s">
        <v>26</v>
      </c>
      <c r="Q134" s="139">
        <v>2</v>
      </c>
      <c r="R134" s="81"/>
      <c r="S134" s="81">
        <f t="shared" ref="S134:S138" si="16">Q134*R134</f>
        <v>0</v>
      </c>
    </row>
    <row r="135" spans="8:19" ht="22.5" customHeight="1">
      <c r="H135" s="75">
        <v>198</v>
      </c>
      <c r="I135" s="76">
        <v>198</v>
      </c>
      <c r="J135" s="77"/>
      <c r="K135" s="78" t="s">
        <v>27</v>
      </c>
      <c r="L135" s="83">
        <v>40</v>
      </c>
      <c r="M135" s="76"/>
      <c r="N135" s="18" t="s">
        <v>452</v>
      </c>
      <c r="O135" s="79"/>
      <c r="P135" s="80" t="s">
        <v>26</v>
      </c>
      <c r="Q135" s="139">
        <v>1</v>
      </c>
      <c r="R135" s="81"/>
      <c r="S135" s="81">
        <f t="shared" si="16"/>
        <v>0</v>
      </c>
    </row>
    <row r="136" spans="8:19" ht="22.5" customHeight="1">
      <c r="H136" s="75">
        <v>198</v>
      </c>
      <c r="I136" s="76">
        <v>198</v>
      </c>
      <c r="J136" s="77"/>
      <c r="K136" s="78" t="s">
        <v>27</v>
      </c>
      <c r="L136" s="83">
        <v>50</v>
      </c>
      <c r="M136" s="76"/>
      <c r="N136" s="18" t="s">
        <v>452</v>
      </c>
      <c r="O136" s="79"/>
      <c r="P136" s="80" t="s">
        <v>26</v>
      </c>
      <c r="Q136" s="139">
        <v>3</v>
      </c>
      <c r="R136" s="81"/>
      <c r="S136" s="81">
        <f t="shared" si="16"/>
        <v>0</v>
      </c>
    </row>
    <row r="137" spans="8:19" ht="22.5" customHeight="1">
      <c r="H137" s="75">
        <v>198</v>
      </c>
      <c r="I137" s="76">
        <v>198</v>
      </c>
      <c r="J137" s="77"/>
      <c r="K137" s="78" t="s">
        <v>27</v>
      </c>
      <c r="L137" s="83">
        <v>65</v>
      </c>
      <c r="M137" s="76"/>
      <c r="N137" s="18" t="s">
        <v>452</v>
      </c>
      <c r="O137" s="79" t="s">
        <v>33</v>
      </c>
      <c r="P137" s="80" t="s">
        <v>26</v>
      </c>
      <c r="Q137" s="139">
        <v>2</v>
      </c>
      <c r="R137" s="81"/>
      <c r="S137" s="81">
        <f t="shared" si="16"/>
        <v>0</v>
      </c>
    </row>
    <row r="138" spans="8:19" ht="22.5" customHeight="1">
      <c r="H138" s="75">
        <v>198</v>
      </c>
      <c r="I138" s="76">
        <v>198</v>
      </c>
      <c r="J138" s="77"/>
      <c r="K138" s="78" t="s">
        <v>27</v>
      </c>
      <c r="L138" s="83">
        <v>100</v>
      </c>
      <c r="M138" s="76"/>
      <c r="N138" s="18" t="s">
        <v>452</v>
      </c>
      <c r="O138" s="79" t="s">
        <v>33</v>
      </c>
      <c r="P138" s="80" t="s">
        <v>26</v>
      </c>
      <c r="Q138" s="139">
        <v>3</v>
      </c>
      <c r="R138" s="81"/>
      <c r="S138" s="81">
        <f t="shared" si="16"/>
        <v>0</v>
      </c>
    </row>
    <row r="139" spans="8:19" ht="22.5" customHeight="1">
      <c r="H139" s="75">
        <v>198</v>
      </c>
      <c r="I139" s="76" t="s">
        <v>10</v>
      </c>
      <c r="J139" s="77"/>
      <c r="K139" s="78"/>
      <c r="L139" s="83"/>
      <c r="M139" s="76"/>
      <c r="N139" s="79"/>
      <c r="O139" s="79"/>
      <c r="P139" s="80"/>
      <c r="Q139" s="137" t="s">
        <v>11</v>
      </c>
      <c r="R139" s="81"/>
      <c r="S139" s="81"/>
    </row>
    <row r="140" spans="8:19" ht="22.5" customHeight="1">
      <c r="H140" s="75">
        <v>198</v>
      </c>
      <c r="I140" s="76">
        <v>198</v>
      </c>
      <c r="J140" s="143" t="s">
        <v>366</v>
      </c>
      <c r="K140" s="78"/>
      <c r="L140" s="83"/>
      <c r="M140" s="76"/>
      <c r="N140" s="79"/>
      <c r="O140" s="79"/>
      <c r="P140" s="80"/>
      <c r="Q140" s="137" t="s">
        <v>11</v>
      </c>
      <c r="R140" s="81"/>
      <c r="S140" s="81"/>
    </row>
    <row r="141" spans="8:19" ht="22.5" customHeight="1">
      <c r="H141" s="75">
        <v>198</v>
      </c>
      <c r="I141" s="76">
        <v>198</v>
      </c>
      <c r="J141" s="77"/>
      <c r="K141" s="78" t="s">
        <v>27</v>
      </c>
      <c r="L141" s="83">
        <v>32</v>
      </c>
      <c r="M141" s="76"/>
      <c r="N141" s="89"/>
      <c r="O141" s="88"/>
      <c r="P141" s="80" t="s">
        <v>26</v>
      </c>
      <c r="Q141" s="139">
        <v>2</v>
      </c>
      <c r="R141" s="90"/>
      <c r="S141" s="81">
        <f>Q141*R141</f>
        <v>0</v>
      </c>
    </row>
    <row r="142" spans="8:19" ht="22.5" customHeight="1">
      <c r="H142" s="75">
        <v>198</v>
      </c>
      <c r="I142" s="76">
        <v>198</v>
      </c>
      <c r="J142" s="77"/>
      <c r="K142" s="78" t="s">
        <v>27</v>
      </c>
      <c r="L142" s="83">
        <v>40</v>
      </c>
      <c r="M142" s="76"/>
      <c r="N142" s="89"/>
      <c r="O142" s="88"/>
      <c r="P142" s="80" t="s">
        <v>26</v>
      </c>
      <c r="Q142" s="139">
        <v>1</v>
      </c>
      <c r="R142" s="90"/>
      <c r="S142" s="81">
        <f t="shared" ref="S142" si="17">Q142*R142</f>
        <v>0</v>
      </c>
    </row>
    <row r="143" spans="8:19" ht="22.5" customHeight="1">
      <c r="H143" s="75">
        <v>198</v>
      </c>
      <c r="I143" s="76">
        <v>198</v>
      </c>
      <c r="J143" s="77"/>
      <c r="K143" s="78" t="s">
        <v>27</v>
      </c>
      <c r="L143" s="83">
        <v>50</v>
      </c>
      <c r="M143" s="76"/>
      <c r="N143" s="18" t="s">
        <v>452</v>
      </c>
      <c r="O143" s="88"/>
      <c r="P143" s="80" t="s">
        <v>26</v>
      </c>
      <c r="Q143" s="139">
        <v>15</v>
      </c>
      <c r="R143" s="81"/>
      <c r="S143" s="81">
        <f t="shared" ref="S143:S145" si="18">Q143*R143</f>
        <v>0</v>
      </c>
    </row>
    <row r="144" spans="8:19" ht="22.5" customHeight="1">
      <c r="H144" s="75">
        <v>198</v>
      </c>
      <c r="I144" s="76">
        <v>198</v>
      </c>
      <c r="J144" s="77"/>
      <c r="K144" s="78" t="s">
        <v>27</v>
      </c>
      <c r="L144" s="83">
        <v>65</v>
      </c>
      <c r="M144" s="76"/>
      <c r="N144" s="18" t="s">
        <v>452</v>
      </c>
      <c r="O144" s="88"/>
      <c r="P144" s="80" t="s">
        <v>26</v>
      </c>
      <c r="Q144" s="139">
        <v>2</v>
      </c>
      <c r="R144" s="81"/>
      <c r="S144" s="81">
        <f t="shared" si="18"/>
        <v>0</v>
      </c>
    </row>
    <row r="145" spans="8:19" ht="22.5" customHeight="1">
      <c r="H145" s="75">
        <v>198</v>
      </c>
      <c r="I145" s="76">
        <v>198</v>
      </c>
      <c r="J145" s="77"/>
      <c r="K145" s="78" t="s">
        <v>27</v>
      </c>
      <c r="L145" s="83">
        <v>100</v>
      </c>
      <c r="M145" s="76"/>
      <c r="N145" s="18" t="s">
        <v>452</v>
      </c>
      <c r="O145" s="88"/>
      <c r="P145" s="80" t="s">
        <v>26</v>
      </c>
      <c r="Q145" s="139">
        <v>3</v>
      </c>
      <c r="R145" s="81"/>
      <c r="S145" s="81">
        <f t="shared" si="18"/>
        <v>0</v>
      </c>
    </row>
    <row r="146" spans="8:19" ht="22.5" customHeight="1">
      <c r="H146" s="75">
        <v>198</v>
      </c>
      <c r="I146" s="76" t="s">
        <v>10</v>
      </c>
      <c r="J146" s="77"/>
      <c r="K146" s="78"/>
      <c r="L146" s="76"/>
      <c r="M146" s="76"/>
      <c r="N146" s="79"/>
      <c r="O146" s="88"/>
      <c r="P146" s="80"/>
      <c r="Q146" s="137" t="s">
        <v>11</v>
      </c>
      <c r="R146" s="81"/>
      <c r="S146" s="81"/>
    </row>
    <row r="147" spans="8:19" ht="22.5" customHeight="1">
      <c r="H147" s="75">
        <v>198</v>
      </c>
      <c r="I147" s="76">
        <v>198</v>
      </c>
      <c r="J147" s="143" t="s">
        <v>367</v>
      </c>
      <c r="K147" s="78"/>
      <c r="L147" s="76"/>
      <c r="M147" s="76"/>
      <c r="N147" s="79"/>
      <c r="O147" s="79"/>
      <c r="P147" s="80"/>
      <c r="Q147" s="137" t="s">
        <v>11</v>
      </c>
      <c r="R147" s="81"/>
      <c r="S147" s="81"/>
    </row>
    <row r="148" spans="8:19" ht="22.5" customHeight="1">
      <c r="H148" s="75">
        <v>198</v>
      </c>
      <c r="I148" s="76">
        <v>198</v>
      </c>
      <c r="J148" s="77"/>
      <c r="K148" s="78" t="s">
        <v>56</v>
      </c>
      <c r="L148" s="83" t="s">
        <v>57</v>
      </c>
      <c r="M148" s="76"/>
      <c r="N148" s="79"/>
      <c r="O148" s="79" t="s">
        <v>58</v>
      </c>
      <c r="P148" s="80" t="s">
        <v>26</v>
      </c>
      <c r="Q148" s="139">
        <v>25</v>
      </c>
      <c r="R148" s="81"/>
      <c r="S148" s="81">
        <f>Q148*R148</f>
        <v>0</v>
      </c>
    </row>
    <row r="149" spans="8:19" ht="22.5" customHeight="1">
      <c r="H149" s="75">
        <v>198</v>
      </c>
      <c r="I149" s="76" t="s">
        <v>10</v>
      </c>
      <c r="J149" s="77"/>
      <c r="K149" s="78"/>
      <c r="L149" s="76"/>
      <c r="M149" s="76"/>
      <c r="N149" s="79"/>
      <c r="O149" s="88"/>
      <c r="P149" s="80"/>
      <c r="Q149" s="137" t="s">
        <v>11</v>
      </c>
      <c r="R149" s="81"/>
      <c r="S149" s="81"/>
    </row>
    <row r="150" spans="8:19" ht="22.5" customHeight="1">
      <c r="H150" s="75">
        <v>198</v>
      </c>
      <c r="I150" s="76">
        <v>198</v>
      </c>
      <c r="J150" s="143" t="s">
        <v>368</v>
      </c>
      <c r="K150" s="78"/>
      <c r="L150" s="76"/>
      <c r="M150" s="76"/>
      <c r="N150" s="79"/>
      <c r="O150" s="88"/>
      <c r="P150" s="80"/>
      <c r="Q150" s="137" t="s">
        <v>11</v>
      </c>
      <c r="R150" s="81"/>
      <c r="S150" s="81"/>
    </row>
    <row r="151" spans="8:19" ht="22.5" customHeight="1">
      <c r="H151" s="75">
        <v>198</v>
      </c>
      <c r="I151" s="76">
        <v>198</v>
      </c>
      <c r="J151" s="77"/>
      <c r="K151" s="78" t="s">
        <v>27</v>
      </c>
      <c r="L151" s="83">
        <v>15</v>
      </c>
      <c r="M151" s="76"/>
      <c r="N151" s="79"/>
      <c r="O151" s="88"/>
      <c r="P151" s="80" t="s">
        <v>26</v>
      </c>
      <c r="Q151" s="139">
        <v>25</v>
      </c>
      <c r="R151" s="81"/>
      <c r="S151" s="81">
        <f>Q151*R151</f>
        <v>0</v>
      </c>
    </row>
    <row r="152" spans="8:19" ht="22.5" customHeight="1">
      <c r="H152" s="75">
        <v>198</v>
      </c>
      <c r="I152" s="76" t="s">
        <v>10</v>
      </c>
      <c r="J152" s="77"/>
      <c r="K152" s="78"/>
      <c r="L152" s="76"/>
      <c r="M152" s="76"/>
      <c r="N152" s="79"/>
      <c r="O152" s="88"/>
      <c r="P152" s="80"/>
      <c r="Q152" s="137" t="s">
        <v>11</v>
      </c>
      <c r="R152" s="81"/>
      <c r="S152" s="81"/>
    </row>
    <row r="153" spans="8:19" ht="22.5" customHeight="1">
      <c r="H153" s="75">
        <v>198</v>
      </c>
      <c r="I153" s="76">
        <v>198</v>
      </c>
      <c r="J153" s="143" t="s">
        <v>369</v>
      </c>
      <c r="K153" s="78"/>
      <c r="L153" s="76"/>
      <c r="M153" s="76"/>
      <c r="N153" s="79"/>
      <c r="O153" s="88"/>
      <c r="P153" s="80"/>
      <c r="Q153" s="137" t="s">
        <v>11</v>
      </c>
      <c r="R153" s="81"/>
      <c r="S153" s="81"/>
    </row>
    <row r="154" spans="8:19" ht="22.5" customHeight="1">
      <c r="H154" s="75">
        <v>198</v>
      </c>
      <c r="I154" s="76">
        <v>198</v>
      </c>
      <c r="J154" s="82"/>
      <c r="K154" s="78"/>
      <c r="L154" s="76"/>
      <c r="M154" s="76"/>
      <c r="N154" s="79"/>
      <c r="O154" s="88"/>
      <c r="P154" s="80" t="s">
        <v>26</v>
      </c>
      <c r="Q154" s="139">
        <v>64</v>
      </c>
      <c r="R154" s="81"/>
      <c r="S154" s="81">
        <f>Q154*R154</f>
        <v>0</v>
      </c>
    </row>
    <row r="155" spans="8:19" ht="22.5" customHeight="1">
      <c r="H155" s="75">
        <v>198</v>
      </c>
      <c r="I155" s="76" t="s">
        <v>10</v>
      </c>
      <c r="J155" s="77"/>
      <c r="K155" s="78"/>
      <c r="L155" s="76"/>
      <c r="M155" s="76"/>
      <c r="N155" s="79"/>
      <c r="O155" s="79"/>
      <c r="P155" s="80"/>
      <c r="Q155" s="137" t="s">
        <v>11</v>
      </c>
      <c r="R155" s="81"/>
      <c r="S155" s="81"/>
    </row>
    <row r="156" spans="8:19" ht="22.5" customHeight="1">
      <c r="H156" s="75">
        <v>198</v>
      </c>
      <c r="I156" s="76">
        <v>198</v>
      </c>
      <c r="J156" s="143" t="s">
        <v>431</v>
      </c>
      <c r="K156" s="78"/>
      <c r="L156" s="76"/>
      <c r="M156" s="76"/>
      <c r="N156" s="79"/>
      <c r="O156" s="79"/>
      <c r="P156" s="80"/>
      <c r="Q156" s="137" t="s">
        <v>11</v>
      </c>
      <c r="R156" s="81"/>
      <c r="S156" s="81"/>
    </row>
    <row r="157" spans="8:19" ht="22.5" customHeight="1">
      <c r="H157" s="75">
        <v>198</v>
      </c>
      <c r="I157" s="76">
        <v>198</v>
      </c>
      <c r="J157" s="77"/>
      <c r="K157" s="78" t="s">
        <v>27</v>
      </c>
      <c r="L157" s="83">
        <v>15</v>
      </c>
      <c r="M157" s="76"/>
      <c r="N157" s="13"/>
      <c r="O157" s="79" t="s">
        <v>59</v>
      </c>
      <c r="P157" s="80" t="s">
        <v>26</v>
      </c>
      <c r="Q157" s="139">
        <v>44</v>
      </c>
      <c r="R157" s="81"/>
      <c r="S157" s="81">
        <f>Q157*R157</f>
        <v>0</v>
      </c>
    </row>
    <row r="158" spans="8:19" ht="22.5" customHeight="1">
      <c r="H158" s="75">
        <v>211</v>
      </c>
      <c r="I158" s="76" t="s">
        <v>10</v>
      </c>
      <c r="J158" s="77"/>
      <c r="K158" s="78"/>
      <c r="L158" s="76"/>
      <c r="M158" s="76"/>
      <c r="N158" s="79"/>
      <c r="O158" s="79"/>
      <c r="P158" s="80"/>
      <c r="Q158" s="137" t="s">
        <v>11</v>
      </c>
      <c r="R158" s="81"/>
      <c r="S158" s="81"/>
    </row>
    <row r="159" spans="8:19" ht="22.5" customHeight="1">
      <c r="H159" s="75">
        <v>211</v>
      </c>
      <c r="I159" s="76">
        <v>211</v>
      </c>
      <c r="J159" s="143" t="s">
        <v>370</v>
      </c>
      <c r="K159" s="78"/>
      <c r="L159" s="76"/>
      <c r="M159" s="76"/>
      <c r="N159" s="79"/>
      <c r="O159" s="79"/>
      <c r="P159" s="80"/>
      <c r="Q159" s="137" t="s">
        <v>11</v>
      </c>
      <c r="R159" s="81"/>
      <c r="S159" s="81"/>
    </row>
    <row r="160" spans="8:19" ht="22.5" customHeight="1">
      <c r="H160" s="75">
        <v>211</v>
      </c>
      <c r="I160" s="76">
        <v>211</v>
      </c>
      <c r="J160" s="77"/>
      <c r="K160" s="78" t="s">
        <v>27</v>
      </c>
      <c r="L160" s="83">
        <v>15</v>
      </c>
      <c r="M160" s="76"/>
      <c r="N160" s="18" t="s">
        <v>452</v>
      </c>
      <c r="O160" s="79" t="s">
        <v>60</v>
      </c>
      <c r="P160" s="80" t="s">
        <v>14</v>
      </c>
      <c r="Q160" s="139">
        <v>244</v>
      </c>
      <c r="R160" s="81"/>
      <c r="S160" s="81">
        <f t="shared" ref="S160:S169" si="19">Q160*R160</f>
        <v>0</v>
      </c>
    </row>
    <row r="161" spans="8:19" ht="22.5" customHeight="1">
      <c r="H161" s="75">
        <v>211</v>
      </c>
      <c r="I161" s="76">
        <v>211</v>
      </c>
      <c r="J161" s="77"/>
      <c r="K161" s="78" t="s">
        <v>27</v>
      </c>
      <c r="L161" s="83">
        <v>20</v>
      </c>
      <c r="M161" s="76"/>
      <c r="N161" s="18" t="s">
        <v>452</v>
      </c>
      <c r="O161" s="79" t="s">
        <v>60</v>
      </c>
      <c r="P161" s="80" t="s">
        <v>14</v>
      </c>
      <c r="Q161" s="139">
        <v>36</v>
      </c>
      <c r="R161" s="81"/>
      <c r="S161" s="81">
        <f t="shared" si="19"/>
        <v>0</v>
      </c>
    </row>
    <row r="162" spans="8:19" ht="22.5" customHeight="1">
      <c r="H162" s="75">
        <v>211</v>
      </c>
      <c r="I162" s="76">
        <v>211</v>
      </c>
      <c r="J162" s="77"/>
      <c r="K162" s="78" t="s">
        <v>27</v>
      </c>
      <c r="L162" s="83">
        <v>25</v>
      </c>
      <c r="M162" s="76"/>
      <c r="N162" s="18" t="s">
        <v>452</v>
      </c>
      <c r="O162" s="79" t="s">
        <v>60</v>
      </c>
      <c r="P162" s="80" t="s">
        <v>14</v>
      </c>
      <c r="Q162" s="139">
        <v>18</v>
      </c>
      <c r="R162" s="81"/>
      <c r="S162" s="81">
        <f t="shared" si="19"/>
        <v>0</v>
      </c>
    </row>
    <row r="163" spans="8:19" ht="22.5" customHeight="1">
      <c r="H163" s="75">
        <v>211</v>
      </c>
      <c r="I163" s="76">
        <v>211</v>
      </c>
      <c r="J163" s="77"/>
      <c r="K163" s="78" t="s">
        <v>27</v>
      </c>
      <c r="L163" s="83">
        <v>32</v>
      </c>
      <c r="M163" s="76"/>
      <c r="N163" s="18" t="s">
        <v>452</v>
      </c>
      <c r="O163" s="79" t="s">
        <v>60</v>
      </c>
      <c r="P163" s="80" t="s">
        <v>14</v>
      </c>
      <c r="Q163" s="139">
        <v>42</v>
      </c>
      <c r="R163" s="81"/>
      <c r="S163" s="81">
        <f t="shared" si="19"/>
        <v>0</v>
      </c>
    </row>
    <row r="164" spans="8:19" ht="22.5" customHeight="1">
      <c r="H164" s="75">
        <v>211</v>
      </c>
      <c r="I164" s="76">
        <v>211</v>
      </c>
      <c r="J164" s="77"/>
      <c r="K164" s="78" t="s">
        <v>27</v>
      </c>
      <c r="L164" s="83">
        <v>40</v>
      </c>
      <c r="M164" s="76"/>
      <c r="N164" s="18" t="s">
        <v>452</v>
      </c>
      <c r="O164" s="79" t="s">
        <v>60</v>
      </c>
      <c r="P164" s="80" t="s">
        <v>14</v>
      </c>
      <c r="Q164" s="139">
        <v>18</v>
      </c>
      <c r="R164" s="81"/>
      <c r="S164" s="81">
        <f t="shared" si="19"/>
        <v>0</v>
      </c>
    </row>
    <row r="165" spans="8:19" ht="22.5" customHeight="1">
      <c r="H165" s="75">
        <v>211</v>
      </c>
      <c r="I165" s="76">
        <v>211</v>
      </c>
      <c r="J165" s="77"/>
      <c r="K165" s="78" t="s">
        <v>27</v>
      </c>
      <c r="L165" s="83">
        <v>50</v>
      </c>
      <c r="M165" s="76"/>
      <c r="N165" s="18" t="s">
        <v>452</v>
      </c>
      <c r="O165" s="79" t="s">
        <v>60</v>
      </c>
      <c r="P165" s="80" t="s">
        <v>14</v>
      </c>
      <c r="Q165" s="139">
        <v>24</v>
      </c>
      <c r="R165" s="81"/>
      <c r="S165" s="81">
        <f t="shared" si="19"/>
        <v>0</v>
      </c>
    </row>
    <row r="166" spans="8:19" ht="22.5" customHeight="1">
      <c r="H166" s="75">
        <v>211</v>
      </c>
      <c r="I166" s="76">
        <v>211</v>
      </c>
      <c r="J166" s="77"/>
      <c r="K166" s="78" t="s">
        <v>27</v>
      </c>
      <c r="L166" s="83">
        <v>65</v>
      </c>
      <c r="M166" s="76"/>
      <c r="N166" s="18" t="s">
        <v>452</v>
      </c>
      <c r="O166" s="79" t="s">
        <v>61</v>
      </c>
      <c r="P166" s="80" t="s">
        <v>14</v>
      </c>
      <c r="Q166" s="139">
        <v>108</v>
      </c>
      <c r="R166" s="81"/>
      <c r="S166" s="81">
        <f t="shared" si="19"/>
        <v>0</v>
      </c>
    </row>
    <row r="167" spans="8:19" ht="22.5" customHeight="1">
      <c r="H167" s="75">
        <v>211</v>
      </c>
      <c r="I167" s="76">
        <v>211</v>
      </c>
      <c r="J167" s="77"/>
      <c r="K167" s="78" t="s">
        <v>27</v>
      </c>
      <c r="L167" s="83">
        <v>80</v>
      </c>
      <c r="M167" s="76"/>
      <c r="N167" s="18" t="s">
        <v>452</v>
      </c>
      <c r="O167" s="79" t="s">
        <v>61</v>
      </c>
      <c r="P167" s="80" t="s">
        <v>14</v>
      </c>
      <c r="Q167" s="139">
        <v>6</v>
      </c>
      <c r="R167" s="81"/>
      <c r="S167" s="81">
        <f t="shared" si="19"/>
        <v>0</v>
      </c>
    </row>
    <row r="168" spans="8:19" ht="22.5" customHeight="1">
      <c r="H168" s="75">
        <v>211</v>
      </c>
      <c r="I168" s="76">
        <v>211</v>
      </c>
      <c r="J168" s="77"/>
      <c r="K168" s="78" t="s">
        <v>27</v>
      </c>
      <c r="L168" s="83">
        <v>100</v>
      </c>
      <c r="M168" s="76"/>
      <c r="N168" s="18" t="s">
        <v>452</v>
      </c>
      <c r="O168" s="79" t="s">
        <v>61</v>
      </c>
      <c r="P168" s="80" t="s">
        <v>14</v>
      </c>
      <c r="Q168" s="139">
        <v>90</v>
      </c>
      <c r="R168" s="81"/>
      <c r="S168" s="81">
        <f t="shared" si="19"/>
        <v>0</v>
      </c>
    </row>
    <row r="169" spans="8:19" ht="22.5" customHeight="1">
      <c r="H169" s="75">
        <v>211</v>
      </c>
      <c r="I169" s="76">
        <v>211</v>
      </c>
      <c r="J169" s="77"/>
      <c r="K169" s="78" t="s">
        <v>27</v>
      </c>
      <c r="L169" s="83">
        <v>150</v>
      </c>
      <c r="M169" s="76"/>
      <c r="N169" s="18" t="s">
        <v>452</v>
      </c>
      <c r="O169" s="79" t="s">
        <v>61</v>
      </c>
      <c r="P169" s="80" t="s">
        <v>14</v>
      </c>
      <c r="Q169" s="139">
        <v>12</v>
      </c>
      <c r="R169" s="81"/>
      <c r="S169" s="81">
        <f t="shared" si="19"/>
        <v>0</v>
      </c>
    </row>
    <row r="170" spans="8:19" ht="22.5" customHeight="1">
      <c r="H170" s="75">
        <v>212</v>
      </c>
      <c r="I170" s="76" t="s">
        <v>10</v>
      </c>
      <c r="J170" s="77"/>
      <c r="K170" s="78"/>
      <c r="L170" s="76"/>
      <c r="M170" s="76"/>
      <c r="N170" s="79"/>
      <c r="O170" s="79"/>
      <c r="P170" s="80"/>
      <c r="Q170" s="137" t="s">
        <v>11</v>
      </c>
      <c r="R170" s="81"/>
      <c r="S170" s="81"/>
    </row>
    <row r="171" spans="8:19" ht="22.5" customHeight="1">
      <c r="H171" s="75">
        <v>212</v>
      </c>
      <c r="I171" s="76">
        <v>212</v>
      </c>
      <c r="J171" s="143" t="s">
        <v>371</v>
      </c>
      <c r="K171" s="78"/>
      <c r="L171" s="76"/>
      <c r="M171" s="76"/>
      <c r="N171" s="79"/>
      <c r="O171" s="79"/>
      <c r="P171" s="80"/>
      <c r="Q171" s="137" t="s">
        <v>11</v>
      </c>
      <c r="R171" s="81"/>
      <c r="S171" s="81"/>
    </row>
    <row r="172" spans="8:19" ht="22.5" customHeight="1">
      <c r="H172" s="75">
        <v>212</v>
      </c>
      <c r="I172" s="76">
        <v>212</v>
      </c>
      <c r="J172" s="77"/>
      <c r="K172" s="78" t="s">
        <v>27</v>
      </c>
      <c r="L172" s="83">
        <v>20</v>
      </c>
      <c r="M172" s="76"/>
      <c r="N172" s="18" t="s">
        <v>452</v>
      </c>
      <c r="O172" s="79" t="s">
        <v>62</v>
      </c>
      <c r="P172" s="80" t="s">
        <v>14</v>
      </c>
      <c r="Q172" s="139">
        <v>120</v>
      </c>
      <c r="R172" s="81"/>
      <c r="S172" s="81">
        <f t="shared" ref="S172:S180" si="20">Q172*R172</f>
        <v>0</v>
      </c>
    </row>
    <row r="173" spans="8:19" ht="22.5" customHeight="1">
      <c r="H173" s="75">
        <v>212</v>
      </c>
      <c r="I173" s="76">
        <v>212</v>
      </c>
      <c r="J173" s="77"/>
      <c r="K173" s="78" t="s">
        <v>27</v>
      </c>
      <c r="L173" s="83">
        <v>25</v>
      </c>
      <c r="M173" s="76"/>
      <c r="N173" s="18" t="s">
        <v>452</v>
      </c>
      <c r="O173" s="79" t="s">
        <v>63</v>
      </c>
      <c r="P173" s="80" t="s">
        <v>14</v>
      </c>
      <c r="Q173" s="139">
        <v>12</v>
      </c>
      <c r="R173" s="81"/>
      <c r="S173" s="81">
        <f t="shared" si="20"/>
        <v>0</v>
      </c>
    </row>
    <row r="174" spans="8:19" ht="22.5" customHeight="1">
      <c r="H174" s="75">
        <v>212</v>
      </c>
      <c r="I174" s="76">
        <v>212</v>
      </c>
      <c r="J174" s="77"/>
      <c r="K174" s="78" t="s">
        <v>27</v>
      </c>
      <c r="L174" s="83">
        <v>32</v>
      </c>
      <c r="M174" s="76"/>
      <c r="N174" s="18" t="s">
        <v>452</v>
      </c>
      <c r="O174" s="79" t="s">
        <v>64</v>
      </c>
      <c r="P174" s="80" t="s">
        <v>14</v>
      </c>
      <c r="Q174" s="139">
        <v>30</v>
      </c>
      <c r="R174" s="81"/>
      <c r="S174" s="81">
        <f t="shared" si="20"/>
        <v>0</v>
      </c>
    </row>
    <row r="175" spans="8:19" ht="22.5" customHeight="1">
      <c r="H175" s="75">
        <v>212</v>
      </c>
      <c r="I175" s="76">
        <v>212</v>
      </c>
      <c r="J175" s="77"/>
      <c r="K175" s="78" t="s">
        <v>27</v>
      </c>
      <c r="L175" s="83">
        <v>40</v>
      </c>
      <c r="M175" s="76"/>
      <c r="N175" s="18" t="s">
        <v>452</v>
      </c>
      <c r="O175" s="79" t="s">
        <v>65</v>
      </c>
      <c r="P175" s="80" t="s">
        <v>14</v>
      </c>
      <c r="Q175" s="139">
        <v>42</v>
      </c>
      <c r="R175" s="81"/>
      <c r="S175" s="81">
        <f t="shared" si="20"/>
        <v>0</v>
      </c>
    </row>
    <row r="176" spans="8:19" ht="22.5" customHeight="1">
      <c r="H176" s="75">
        <v>212</v>
      </c>
      <c r="I176" s="76">
        <v>212</v>
      </c>
      <c r="J176" s="77"/>
      <c r="K176" s="78" t="s">
        <v>27</v>
      </c>
      <c r="L176" s="83">
        <v>50</v>
      </c>
      <c r="M176" s="76"/>
      <c r="N176" s="18" t="s">
        <v>452</v>
      </c>
      <c r="O176" s="79" t="s">
        <v>66</v>
      </c>
      <c r="P176" s="80" t="s">
        <v>14</v>
      </c>
      <c r="Q176" s="139">
        <v>108</v>
      </c>
      <c r="R176" s="81"/>
      <c r="S176" s="81">
        <f t="shared" si="20"/>
        <v>0</v>
      </c>
    </row>
    <row r="177" spans="8:19" ht="22.5" customHeight="1">
      <c r="H177" s="75">
        <v>212</v>
      </c>
      <c r="I177" s="76">
        <v>212</v>
      </c>
      <c r="J177" s="77"/>
      <c r="K177" s="78" t="s">
        <v>27</v>
      </c>
      <c r="L177" s="83">
        <v>65</v>
      </c>
      <c r="M177" s="76"/>
      <c r="N177" s="18" t="s">
        <v>452</v>
      </c>
      <c r="O177" s="79" t="s">
        <v>67</v>
      </c>
      <c r="P177" s="80" t="s">
        <v>14</v>
      </c>
      <c r="Q177" s="139">
        <v>24</v>
      </c>
      <c r="R177" s="81"/>
      <c r="S177" s="81">
        <f t="shared" si="20"/>
        <v>0</v>
      </c>
    </row>
    <row r="178" spans="8:19" ht="22.5" customHeight="1">
      <c r="H178" s="75">
        <v>212</v>
      </c>
      <c r="I178" s="76">
        <v>212</v>
      </c>
      <c r="J178" s="77"/>
      <c r="K178" s="78" t="s">
        <v>27</v>
      </c>
      <c r="L178" s="83">
        <v>100</v>
      </c>
      <c r="M178" s="76"/>
      <c r="N178" s="18" t="s">
        <v>452</v>
      </c>
      <c r="O178" s="79" t="s">
        <v>68</v>
      </c>
      <c r="P178" s="80" t="s">
        <v>14</v>
      </c>
      <c r="Q178" s="139">
        <v>60</v>
      </c>
      <c r="R178" s="81"/>
      <c r="S178" s="81">
        <f t="shared" si="20"/>
        <v>0</v>
      </c>
    </row>
    <row r="179" spans="8:19" ht="22.5" customHeight="1">
      <c r="H179" s="75">
        <v>212</v>
      </c>
      <c r="I179" s="76">
        <v>212</v>
      </c>
      <c r="J179" s="77"/>
      <c r="K179" s="78" t="s">
        <v>27</v>
      </c>
      <c r="L179" s="83">
        <v>125</v>
      </c>
      <c r="M179" s="76"/>
      <c r="N179" s="18" t="s">
        <v>452</v>
      </c>
      <c r="O179" s="79" t="s">
        <v>69</v>
      </c>
      <c r="P179" s="80" t="s">
        <v>14</v>
      </c>
      <c r="Q179" s="139">
        <v>12</v>
      </c>
      <c r="R179" s="81"/>
      <c r="S179" s="81">
        <f t="shared" si="20"/>
        <v>0</v>
      </c>
    </row>
    <row r="180" spans="8:19" ht="22.5" customHeight="1">
      <c r="H180" s="75">
        <v>212</v>
      </c>
      <c r="I180" s="76">
        <v>212</v>
      </c>
      <c r="J180" s="77"/>
      <c r="K180" s="78" t="s">
        <v>27</v>
      </c>
      <c r="L180" s="83">
        <v>150</v>
      </c>
      <c r="M180" s="76"/>
      <c r="N180" s="18" t="s">
        <v>452</v>
      </c>
      <c r="O180" s="79" t="s">
        <v>70</v>
      </c>
      <c r="P180" s="80" t="s">
        <v>14</v>
      </c>
      <c r="Q180" s="139">
        <v>6</v>
      </c>
      <c r="R180" s="81"/>
      <c r="S180" s="81">
        <f t="shared" si="20"/>
        <v>0</v>
      </c>
    </row>
    <row r="181" spans="8:19" s="91" customFormat="1" ht="22.5" customHeight="1">
      <c r="H181" s="91">
        <v>608</v>
      </c>
      <c r="I181" s="87" t="s">
        <v>10</v>
      </c>
      <c r="J181" s="92"/>
      <c r="K181" s="93"/>
      <c r="L181" s="87"/>
      <c r="M181" s="87"/>
      <c r="N181" s="94"/>
      <c r="O181" s="94"/>
      <c r="P181" s="95"/>
      <c r="Q181" s="137" t="s">
        <v>11</v>
      </c>
      <c r="R181" s="81"/>
      <c r="S181" s="96"/>
    </row>
    <row r="182" spans="8:19" s="91" customFormat="1" ht="22.5" customHeight="1">
      <c r="H182" s="91">
        <v>608</v>
      </c>
      <c r="I182" s="87">
        <v>608</v>
      </c>
      <c r="J182" s="97" t="s">
        <v>372</v>
      </c>
      <c r="K182" s="93"/>
      <c r="L182" s="87"/>
      <c r="M182" s="87"/>
      <c r="N182" s="94"/>
      <c r="O182" s="94"/>
      <c r="P182" s="95"/>
      <c r="Q182" s="137" t="s">
        <v>11</v>
      </c>
      <c r="R182" s="81"/>
      <c r="S182" s="96"/>
    </row>
    <row r="183" spans="8:19" s="91" customFormat="1" ht="22.5" customHeight="1">
      <c r="H183" s="91">
        <v>608</v>
      </c>
      <c r="I183" s="87">
        <v>608</v>
      </c>
      <c r="J183" s="92"/>
      <c r="K183" s="93"/>
      <c r="L183" s="87"/>
      <c r="M183" s="87"/>
      <c r="N183" s="98"/>
      <c r="O183" s="94"/>
      <c r="P183" s="95" t="s">
        <v>26</v>
      </c>
      <c r="Q183" s="139">
        <v>20</v>
      </c>
      <c r="R183" s="81"/>
      <c r="S183" s="81">
        <f>Q183*R183</f>
        <v>0</v>
      </c>
    </row>
    <row r="184" spans="8:19" s="91" customFormat="1" ht="22.5" customHeight="1">
      <c r="H184" s="91">
        <v>606</v>
      </c>
      <c r="I184" s="87" t="s">
        <v>10</v>
      </c>
      <c r="J184" s="92"/>
      <c r="K184" s="93"/>
      <c r="L184" s="87"/>
      <c r="M184" s="87"/>
      <c r="N184" s="100"/>
      <c r="O184" s="100"/>
      <c r="P184" s="101"/>
      <c r="Q184" s="137" t="s">
        <v>11</v>
      </c>
      <c r="R184" s="81"/>
      <c r="S184" s="96"/>
    </row>
    <row r="185" spans="8:19" s="91" customFormat="1" ht="22.5" customHeight="1">
      <c r="H185" s="91">
        <v>606</v>
      </c>
      <c r="I185" s="87">
        <v>606</v>
      </c>
      <c r="J185" s="145" t="s">
        <v>373</v>
      </c>
      <c r="K185" s="93"/>
      <c r="L185" s="87"/>
      <c r="M185" s="87"/>
      <c r="N185" s="100"/>
      <c r="O185" s="100"/>
      <c r="P185" s="101"/>
      <c r="Q185" s="137" t="s">
        <v>11</v>
      </c>
      <c r="R185" s="81"/>
      <c r="S185" s="96"/>
    </row>
    <row r="186" spans="8:19" s="91" customFormat="1" ht="22.5" customHeight="1">
      <c r="H186" s="91">
        <v>606</v>
      </c>
      <c r="I186" s="87">
        <v>606</v>
      </c>
      <c r="J186" s="92"/>
      <c r="K186" s="93" t="s">
        <v>73</v>
      </c>
      <c r="L186" s="87" t="s">
        <v>74</v>
      </c>
      <c r="M186" s="102"/>
      <c r="N186" s="98"/>
      <c r="O186" s="98"/>
      <c r="P186" s="99" t="s">
        <v>26</v>
      </c>
      <c r="Q186" s="139">
        <v>600</v>
      </c>
      <c r="R186" s="81"/>
      <c r="S186" s="81">
        <f>Q186*R186</f>
        <v>0</v>
      </c>
    </row>
    <row r="187" spans="8:19" s="91" customFormat="1" ht="22.5" customHeight="1">
      <c r="H187" s="91">
        <v>606</v>
      </c>
      <c r="I187" s="87" t="s">
        <v>10</v>
      </c>
      <c r="J187" s="92"/>
      <c r="K187" s="93"/>
      <c r="L187" s="87"/>
      <c r="M187" s="87"/>
      <c r="N187" s="98"/>
      <c r="O187" s="98"/>
      <c r="P187" s="99"/>
      <c r="Q187" s="137" t="s">
        <v>11</v>
      </c>
      <c r="R187" s="81"/>
      <c r="S187" s="96"/>
    </row>
    <row r="188" spans="8:19" s="91" customFormat="1" ht="22.5" customHeight="1">
      <c r="H188" s="91">
        <v>606</v>
      </c>
      <c r="I188" s="87">
        <v>606</v>
      </c>
      <c r="J188" s="145" t="s">
        <v>374</v>
      </c>
      <c r="K188" s="93"/>
      <c r="L188" s="87"/>
      <c r="M188" s="87"/>
      <c r="N188" s="98"/>
      <c r="O188" s="98"/>
      <c r="P188" s="99"/>
      <c r="Q188" s="137" t="s">
        <v>11</v>
      </c>
      <c r="R188" s="81"/>
      <c r="S188" s="96"/>
    </row>
    <row r="189" spans="8:19" s="91" customFormat="1" ht="22.5" customHeight="1">
      <c r="H189" s="91">
        <v>606</v>
      </c>
      <c r="I189" s="87">
        <v>606</v>
      </c>
      <c r="J189" s="92"/>
      <c r="K189" s="93" t="s">
        <v>73</v>
      </c>
      <c r="L189" s="103" t="s">
        <v>75</v>
      </c>
      <c r="M189" s="102"/>
      <c r="N189" s="98"/>
      <c r="O189" s="98"/>
      <c r="P189" s="99" t="s">
        <v>26</v>
      </c>
      <c r="Q189" s="139">
        <v>800</v>
      </c>
      <c r="R189" s="81"/>
      <c r="S189" s="81">
        <f>Q189*R189</f>
        <v>0</v>
      </c>
    </row>
    <row r="190" spans="8:19" s="91" customFormat="1" ht="22.5" customHeight="1">
      <c r="H190" s="91">
        <v>606</v>
      </c>
      <c r="I190" s="87">
        <v>606</v>
      </c>
      <c r="J190" s="92"/>
      <c r="K190" s="93" t="s">
        <v>73</v>
      </c>
      <c r="L190" s="103" t="s">
        <v>76</v>
      </c>
      <c r="M190" s="102"/>
      <c r="N190" s="98"/>
      <c r="O190" s="98"/>
      <c r="P190" s="99" t="s">
        <v>26</v>
      </c>
      <c r="Q190" s="139">
        <v>200</v>
      </c>
      <c r="R190" s="81"/>
      <c r="S190" s="81">
        <f>Q190*R190</f>
        <v>0</v>
      </c>
    </row>
    <row r="191" spans="8:19" s="91" customFormat="1" ht="22.5" customHeight="1">
      <c r="H191" s="91">
        <v>606</v>
      </c>
      <c r="I191" s="87" t="s">
        <v>10</v>
      </c>
      <c r="J191" s="92"/>
      <c r="K191" s="93"/>
      <c r="L191" s="87"/>
      <c r="M191" s="87"/>
      <c r="N191" s="98"/>
      <c r="O191" s="98"/>
      <c r="P191" s="99"/>
      <c r="Q191" s="137" t="s">
        <v>11</v>
      </c>
      <c r="R191" s="81"/>
      <c r="S191" s="96"/>
    </row>
    <row r="192" spans="8:19" s="91" customFormat="1" ht="22.5" customHeight="1">
      <c r="H192" s="91">
        <v>606</v>
      </c>
      <c r="I192" s="87">
        <v>606</v>
      </c>
      <c r="J192" s="145" t="s">
        <v>375</v>
      </c>
      <c r="K192" s="93"/>
      <c r="L192" s="87"/>
      <c r="M192" s="87"/>
      <c r="N192" s="98"/>
      <c r="O192" s="98"/>
      <c r="P192" s="99"/>
      <c r="Q192" s="137" t="s">
        <v>11</v>
      </c>
      <c r="R192" s="81"/>
      <c r="S192" s="96"/>
    </row>
    <row r="193" spans="8:19" s="91" customFormat="1" ht="22.5" customHeight="1">
      <c r="H193" s="91">
        <v>606</v>
      </c>
      <c r="I193" s="87">
        <v>606</v>
      </c>
      <c r="J193" s="92"/>
      <c r="K193" s="93" t="s">
        <v>73</v>
      </c>
      <c r="L193" s="103" t="s">
        <v>77</v>
      </c>
      <c r="M193" s="102"/>
      <c r="N193" s="98"/>
      <c r="O193" s="98"/>
      <c r="P193" s="99" t="s">
        <v>26</v>
      </c>
      <c r="Q193" s="139">
        <v>30</v>
      </c>
      <c r="R193" s="81"/>
      <c r="S193" s="81">
        <f>Q193*R193</f>
        <v>0</v>
      </c>
    </row>
    <row r="194" spans="8:19" s="91" customFormat="1" ht="22.5" customHeight="1">
      <c r="H194" s="91">
        <v>606</v>
      </c>
      <c r="I194" s="87" t="s">
        <v>10</v>
      </c>
      <c r="J194" s="92"/>
      <c r="K194" s="93"/>
      <c r="L194" s="87"/>
      <c r="M194" s="87"/>
      <c r="N194" s="98"/>
      <c r="O194" s="98"/>
      <c r="P194" s="99"/>
      <c r="Q194" s="137" t="s">
        <v>11</v>
      </c>
      <c r="R194" s="81"/>
      <c r="S194" s="96"/>
    </row>
    <row r="195" spans="8:19" s="91" customFormat="1" ht="22.5" customHeight="1">
      <c r="H195" s="91">
        <v>606</v>
      </c>
      <c r="I195" s="87">
        <v>606</v>
      </c>
      <c r="J195" s="145" t="s">
        <v>376</v>
      </c>
      <c r="K195" s="93"/>
      <c r="L195" s="87"/>
      <c r="M195" s="87"/>
      <c r="N195" s="98"/>
      <c r="O195" s="98"/>
      <c r="P195" s="99"/>
      <c r="Q195" s="137" t="s">
        <v>11</v>
      </c>
      <c r="R195" s="81"/>
      <c r="S195" s="96"/>
    </row>
    <row r="196" spans="8:19" s="91" customFormat="1" ht="22.5" customHeight="1">
      <c r="H196" s="91">
        <v>606</v>
      </c>
      <c r="I196" s="87">
        <v>606</v>
      </c>
      <c r="J196" s="92"/>
      <c r="K196" s="93" t="s">
        <v>73</v>
      </c>
      <c r="L196" s="103" t="s">
        <v>75</v>
      </c>
      <c r="M196" s="102"/>
      <c r="N196" s="98"/>
      <c r="O196" s="98"/>
      <c r="P196" s="99" t="s">
        <v>26</v>
      </c>
      <c r="Q196" s="139">
        <v>320</v>
      </c>
      <c r="R196" s="81"/>
      <c r="S196" s="81">
        <f>Q196*R196</f>
        <v>0</v>
      </c>
    </row>
    <row r="197" spans="8:19" s="91" customFormat="1" ht="22.5" customHeight="1">
      <c r="H197" s="91">
        <v>606</v>
      </c>
      <c r="I197" s="87">
        <v>606</v>
      </c>
      <c r="J197" s="92"/>
      <c r="K197" s="93" t="s">
        <v>73</v>
      </c>
      <c r="L197" s="103" t="s">
        <v>76</v>
      </c>
      <c r="M197" s="102"/>
      <c r="N197" s="98"/>
      <c r="O197" s="98"/>
      <c r="P197" s="99" t="s">
        <v>26</v>
      </c>
      <c r="Q197" s="139">
        <v>30</v>
      </c>
      <c r="R197" s="81"/>
      <c r="S197" s="81">
        <f>Q197*R197</f>
        <v>0</v>
      </c>
    </row>
    <row r="198" spans="8:19" s="91" customFormat="1" ht="22.5" customHeight="1">
      <c r="H198" s="91">
        <v>606</v>
      </c>
      <c r="I198" s="87" t="s">
        <v>10</v>
      </c>
      <c r="J198" s="92"/>
      <c r="K198" s="93"/>
      <c r="L198" s="87"/>
      <c r="M198" s="87"/>
      <c r="N198" s="98"/>
      <c r="O198" s="98"/>
      <c r="P198" s="99"/>
      <c r="Q198" s="137" t="s">
        <v>11</v>
      </c>
      <c r="R198" s="81"/>
      <c r="S198" s="96"/>
    </row>
    <row r="199" spans="8:19" s="91" customFormat="1" ht="22.5" customHeight="1">
      <c r="H199" s="91">
        <v>606</v>
      </c>
      <c r="I199" s="87">
        <v>606</v>
      </c>
      <c r="J199" s="145" t="s">
        <v>377</v>
      </c>
      <c r="K199" s="93"/>
      <c r="L199" s="87"/>
      <c r="M199" s="87"/>
      <c r="N199" s="98"/>
      <c r="O199" s="98"/>
      <c r="P199" s="99"/>
      <c r="Q199" s="137" t="s">
        <v>11</v>
      </c>
      <c r="R199" s="81"/>
      <c r="S199" s="96"/>
    </row>
    <row r="200" spans="8:19" s="91" customFormat="1" ht="22.5" customHeight="1">
      <c r="H200" s="91">
        <v>606</v>
      </c>
      <c r="I200" s="87">
        <v>606</v>
      </c>
      <c r="J200" s="92"/>
      <c r="K200" s="93" t="s">
        <v>73</v>
      </c>
      <c r="L200" s="103" t="s">
        <v>75</v>
      </c>
      <c r="M200" s="102"/>
      <c r="N200" s="98"/>
      <c r="O200" s="98"/>
      <c r="P200" s="99" t="s">
        <v>26</v>
      </c>
      <c r="Q200" s="139">
        <v>800</v>
      </c>
      <c r="R200" s="81"/>
      <c r="S200" s="81">
        <f>Q200*R200</f>
        <v>0</v>
      </c>
    </row>
    <row r="201" spans="8:19" s="91" customFormat="1" ht="22.5" customHeight="1">
      <c r="H201" s="91">
        <v>606</v>
      </c>
      <c r="I201" s="87">
        <v>606</v>
      </c>
      <c r="J201" s="92"/>
      <c r="K201" s="93" t="s">
        <v>73</v>
      </c>
      <c r="L201" s="103" t="s">
        <v>76</v>
      </c>
      <c r="M201" s="102"/>
      <c r="N201" s="98"/>
      <c r="O201" s="98"/>
      <c r="P201" s="99" t="s">
        <v>26</v>
      </c>
      <c r="Q201" s="139">
        <v>200</v>
      </c>
      <c r="R201" s="81"/>
      <c r="S201" s="81">
        <f>Q201*R201</f>
        <v>0</v>
      </c>
    </row>
    <row r="202" spans="8:19" s="91" customFormat="1" ht="22.5" customHeight="1">
      <c r="H202" s="91">
        <v>606</v>
      </c>
      <c r="I202" s="87" t="s">
        <v>10</v>
      </c>
      <c r="J202" s="92"/>
      <c r="K202" s="93"/>
      <c r="L202" s="87"/>
      <c r="M202" s="87"/>
      <c r="N202" s="98"/>
      <c r="O202" s="98"/>
      <c r="P202" s="99"/>
      <c r="Q202" s="137" t="s">
        <v>11</v>
      </c>
      <c r="R202" s="81"/>
      <c r="S202" s="96"/>
    </row>
    <row r="203" spans="8:19" s="91" customFormat="1" ht="22.5" customHeight="1">
      <c r="H203" s="91">
        <v>606</v>
      </c>
      <c r="I203" s="87">
        <v>606</v>
      </c>
      <c r="J203" s="146" t="s">
        <v>429</v>
      </c>
      <c r="K203" s="93"/>
      <c r="L203" s="87"/>
      <c r="M203" s="87"/>
      <c r="N203" s="98"/>
      <c r="O203" s="98"/>
      <c r="P203" s="99"/>
      <c r="Q203" s="137" t="s">
        <v>11</v>
      </c>
      <c r="R203" s="81"/>
      <c r="S203" s="96"/>
    </row>
    <row r="204" spans="8:19" s="91" customFormat="1" ht="22.5" customHeight="1">
      <c r="H204" s="91">
        <v>606</v>
      </c>
      <c r="I204" s="87">
        <v>606</v>
      </c>
      <c r="J204" s="92"/>
      <c r="K204" s="93" t="s">
        <v>73</v>
      </c>
      <c r="L204" s="103" t="s">
        <v>75</v>
      </c>
      <c r="M204" s="102"/>
      <c r="N204" s="98"/>
      <c r="O204" s="98"/>
      <c r="P204" s="99" t="s">
        <v>26</v>
      </c>
      <c r="Q204" s="139">
        <v>3000</v>
      </c>
      <c r="R204" s="81"/>
      <c r="S204" s="81">
        <f>Q204*R204</f>
        <v>0</v>
      </c>
    </row>
    <row r="205" spans="8:19" s="91" customFormat="1" ht="22.5" customHeight="1">
      <c r="H205" s="91">
        <v>606</v>
      </c>
      <c r="I205" s="87">
        <v>606</v>
      </c>
      <c r="J205" s="92"/>
      <c r="K205" s="93" t="s">
        <v>73</v>
      </c>
      <c r="L205" s="103" t="s">
        <v>76</v>
      </c>
      <c r="M205" s="102"/>
      <c r="N205" s="98"/>
      <c r="O205" s="98"/>
      <c r="P205" s="99" t="s">
        <v>26</v>
      </c>
      <c r="Q205" s="139">
        <v>200</v>
      </c>
      <c r="R205" s="81"/>
      <c r="S205" s="81">
        <f>Q205*R205</f>
        <v>0</v>
      </c>
    </row>
    <row r="206" spans="8:19" s="91" customFormat="1" ht="22.5" customHeight="1">
      <c r="H206" s="91">
        <v>606</v>
      </c>
      <c r="I206" s="87" t="s">
        <v>10</v>
      </c>
      <c r="J206" s="92"/>
      <c r="K206" s="93"/>
      <c r="L206" s="87"/>
      <c r="M206" s="87"/>
      <c r="N206" s="98"/>
      <c r="O206" s="98"/>
      <c r="P206" s="99"/>
      <c r="Q206" s="137" t="s">
        <v>11</v>
      </c>
      <c r="R206" s="81"/>
      <c r="S206" s="96"/>
    </row>
    <row r="207" spans="8:19" s="91" customFormat="1" ht="22.5" customHeight="1">
      <c r="H207" s="91">
        <v>606</v>
      </c>
      <c r="I207" s="87">
        <v>606</v>
      </c>
      <c r="J207" s="145" t="s">
        <v>378</v>
      </c>
      <c r="K207" s="93"/>
      <c r="L207" s="87"/>
      <c r="M207" s="87"/>
      <c r="N207" s="98"/>
      <c r="O207" s="98"/>
      <c r="P207" s="99"/>
      <c r="Q207" s="137" t="s">
        <v>11</v>
      </c>
      <c r="R207" s="81"/>
      <c r="S207" s="96"/>
    </row>
    <row r="208" spans="8:19" s="91" customFormat="1" ht="22.5" customHeight="1">
      <c r="H208" s="91">
        <v>606</v>
      </c>
      <c r="I208" s="87">
        <v>606</v>
      </c>
      <c r="J208" s="92"/>
      <c r="K208" s="93" t="s">
        <v>27</v>
      </c>
      <c r="L208" s="102">
        <v>65</v>
      </c>
      <c r="M208" s="102"/>
      <c r="N208" s="98"/>
      <c r="O208" s="98"/>
      <c r="P208" s="99" t="s">
        <v>26</v>
      </c>
      <c r="Q208" s="139">
        <v>50</v>
      </c>
      <c r="R208" s="81"/>
      <c r="S208" s="81">
        <f t="shared" ref="S208:S210" si="21">Q208*R208</f>
        <v>0</v>
      </c>
    </row>
    <row r="209" spans="8:19" s="91" customFormat="1" ht="22.5" customHeight="1">
      <c r="H209" s="91">
        <v>606</v>
      </c>
      <c r="I209" s="87">
        <v>606</v>
      </c>
      <c r="J209" s="92"/>
      <c r="K209" s="93" t="s">
        <v>27</v>
      </c>
      <c r="L209" s="102">
        <v>80</v>
      </c>
      <c r="M209" s="102"/>
      <c r="N209" s="98"/>
      <c r="O209" s="98"/>
      <c r="P209" s="99" t="s">
        <v>26</v>
      </c>
      <c r="Q209" s="139">
        <v>20</v>
      </c>
      <c r="R209" s="81"/>
      <c r="S209" s="81">
        <f t="shared" si="21"/>
        <v>0</v>
      </c>
    </row>
    <row r="210" spans="8:19" s="91" customFormat="1" ht="22.5" customHeight="1">
      <c r="H210" s="91">
        <v>606</v>
      </c>
      <c r="I210" s="87">
        <v>606</v>
      </c>
      <c r="J210" s="92"/>
      <c r="K210" s="93" t="s">
        <v>27</v>
      </c>
      <c r="L210" s="102">
        <v>100</v>
      </c>
      <c r="M210" s="102"/>
      <c r="N210" s="98"/>
      <c r="O210" s="98"/>
      <c r="P210" s="99" t="s">
        <v>26</v>
      </c>
      <c r="Q210" s="139">
        <v>72</v>
      </c>
      <c r="R210" s="81"/>
      <c r="S210" s="81">
        <f t="shared" si="21"/>
        <v>0</v>
      </c>
    </row>
    <row r="211" spans="8:19" s="91" customFormat="1" ht="22.5" customHeight="1">
      <c r="H211" s="91">
        <v>606</v>
      </c>
      <c r="I211" s="87" t="s">
        <v>10</v>
      </c>
      <c r="J211" s="92"/>
      <c r="K211" s="93"/>
      <c r="L211" s="87"/>
      <c r="M211" s="87"/>
      <c r="N211" s="98"/>
      <c r="O211" s="98"/>
      <c r="P211" s="99"/>
      <c r="Q211" s="137" t="s">
        <v>11</v>
      </c>
      <c r="R211" s="81"/>
      <c r="S211" s="96"/>
    </row>
    <row r="212" spans="8:19" s="91" customFormat="1" ht="22.5" customHeight="1">
      <c r="H212" s="91">
        <v>606</v>
      </c>
      <c r="I212" s="87">
        <v>606</v>
      </c>
      <c r="J212" s="145" t="s">
        <v>379</v>
      </c>
      <c r="K212" s="93"/>
      <c r="L212" s="87"/>
      <c r="M212" s="87"/>
      <c r="N212" s="98"/>
      <c r="O212" s="98"/>
      <c r="P212" s="99"/>
      <c r="Q212" s="137" t="s">
        <v>11</v>
      </c>
      <c r="R212" s="81"/>
      <c r="S212" s="96"/>
    </row>
    <row r="213" spans="8:19" s="91" customFormat="1" ht="22.5" customHeight="1">
      <c r="H213" s="91">
        <v>606</v>
      </c>
      <c r="I213" s="87">
        <v>606</v>
      </c>
      <c r="J213" s="92"/>
      <c r="K213" s="93"/>
      <c r="L213" s="103"/>
      <c r="M213" s="102"/>
      <c r="N213" s="98"/>
      <c r="O213" s="98"/>
      <c r="P213" s="99" t="s">
        <v>72</v>
      </c>
      <c r="Q213" s="139">
        <v>50</v>
      </c>
      <c r="R213" s="81"/>
      <c r="S213" s="81">
        <f>Q213*R213</f>
        <v>0</v>
      </c>
    </row>
    <row r="214" spans="8:19" s="91" customFormat="1" ht="22.5" customHeight="1">
      <c r="H214" s="91">
        <v>606</v>
      </c>
      <c r="I214" s="87" t="s">
        <v>10</v>
      </c>
      <c r="J214" s="92"/>
      <c r="K214" s="93"/>
      <c r="L214" s="87"/>
      <c r="M214" s="87"/>
      <c r="N214" s="98"/>
      <c r="O214" s="98"/>
      <c r="P214" s="99"/>
      <c r="Q214" s="139"/>
      <c r="R214" s="81"/>
      <c r="S214" s="81"/>
    </row>
    <row r="215" spans="8:19" s="91" customFormat="1" ht="22.5" customHeight="1">
      <c r="H215" s="91">
        <v>606</v>
      </c>
      <c r="I215" s="87">
        <v>606</v>
      </c>
      <c r="J215" s="145" t="s">
        <v>380</v>
      </c>
      <c r="K215" s="93"/>
      <c r="L215" s="87"/>
      <c r="M215" s="87"/>
      <c r="N215" s="98"/>
      <c r="O215" s="98"/>
      <c r="P215" s="99"/>
      <c r="Q215" s="137" t="s">
        <v>11</v>
      </c>
      <c r="R215" s="81"/>
      <c r="S215" s="96"/>
    </row>
    <row r="216" spans="8:19" s="91" customFormat="1" ht="22.5" customHeight="1">
      <c r="H216" s="91">
        <v>606</v>
      </c>
      <c r="I216" s="87">
        <v>606</v>
      </c>
      <c r="J216" s="92"/>
      <c r="K216" s="93"/>
      <c r="L216" s="103"/>
      <c r="M216" s="102"/>
      <c r="N216" s="98"/>
      <c r="O216" s="98"/>
      <c r="P216" s="99" t="s">
        <v>78</v>
      </c>
      <c r="Q216" s="139">
        <v>3000</v>
      </c>
      <c r="R216" s="81"/>
      <c r="S216" s="81">
        <f>Q216*R216</f>
        <v>0</v>
      </c>
    </row>
    <row r="217" spans="8:19" s="91" customFormat="1" ht="22.5" customHeight="1">
      <c r="H217" s="91">
        <v>606</v>
      </c>
      <c r="I217" s="87">
        <v>606</v>
      </c>
      <c r="J217" s="145" t="s">
        <v>381</v>
      </c>
      <c r="K217" s="93"/>
      <c r="L217" s="87"/>
      <c r="M217" s="87"/>
      <c r="N217" s="98"/>
      <c r="O217" s="98"/>
      <c r="P217" s="99"/>
      <c r="Q217" s="137" t="s">
        <v>11</v>
      </c>
      <c r="R217" s="81"/>
      <c r="S217" s="96"/>
    </row>
    <row r="218" spans="8:19" s="91" customFormat="1" ht="22.5" customHeight="1">
      <c r="H218" s="91">
        <v>606</v>
      </c>
      <c r="I218" s="87">
        <v>606</v>
      </c>
      <c r="J218" s="92"/>
      <c r="K218" s="93" t="s">
        <v>79</v>
      </c>
      <c r="L218" s="103" t="s">
        <v>80</v>
      </c>
      <c r="M218" s="102"/>
      <c r="N218" s="98"/>
      <c r="O218" s="98"/>
      <c r="P218" s="99" t="s">
        <v>14</v>
      </c>
      <c r="Q218" s="139">
        <v>50</v>
      </c>
      <c r="R218" s="81"/>
      <c r="S218" s="81">
        <f>Q218*R218</f>
        <v>0</v>
      </c>
    </row>
    <row r="219" spans="8:19" s="91" customFormat="1" ht="22.5" customHeight="1">
      <c r="H219" s="91">
        <v>606</v>
      </c>
      <c r="I219" s="87">
        <v>606</v>
      </c>
      <c r="J219" s="92"/>
      <c r="K219" s="93" t="s">
        <v>81</v>
      </c>
      <c r="L219" s="103" t="s">
        <v>82</v>
      </c>
      <c r="M219" s="102"/>
      <c r="N219" s="98"/>
      <c r="O219" s="98"/>
      <c r="P219" s="99" t="s">
        <v>14</v>
      </c>
      <c r="Q219" s="139">
        <v>50</v>
      </c>
      <c r="R219" s="81"/>
      <c r="S219" s="81">
        <f>Q219*R219</f>
        <v>0</v>
      </c>
    </row>
    <row r="220" spans="8:19" s="91" customFormat="1" ht="22.5" customHeight="1">
      <c r="H220" s="91">
        <v>606</v>
      </c>
      <c r="I220" s="87" t="s">
        <v>10</v>
      </c>
      <c r="J220" s="92"/>
      <c r="K220" s="93"/>
      <c r="L220" s="87"/>
      <c r="M220" s="87"/>
      <c r="N220" s="98"/>
      <c r="O220" s="98"/>
      <c r="P220" s="99"/>
      <c r="Q220" s="137" t="s">
        <v>11</v>
      </c>
      <c r="R220" s="81"/>
      <c r="S220" s="96"/>
    </row>
    <row r="221" spans="8:19" s="91" customFormat="1" ht="22.5" customHeight="1">
      <c r="H221" s="91">
        <v>606</v>
      </c>
      <c r="I221" s="87">
        <v>606</v>
      </c>
      <c r="J221" s="146" t="s">
        <v>382</v>
      </c>
      <c r="K221" s="93"/>
      <c r="L221" s="87"/>
      <c r="M221" s="87"/>
      <c r="N221" s="94"/>
      <c r="O221" s="94"/>
      <c r="P221" s="95"/>
      <c r="Q221" s="137" t="s">
        <v>11</v>
      </c>
      <c r="R221" s="81"/>
      <c r="S221" s="96"/>
    </row>
    <row r="222" spans="8:19" s="91" customFormat="1" ht="22.5" customHeight="1">
      <c r="H222" s="91">
        <v>606</v>
      </c>
      <c r="I222" s="87">
        <v>606</v>
      </c>
      <c r="J222" s="92"/>
      <c r="K222" s="93" t="s">
        <v>12</v>
      </c>
      <c r="L222" s="87" t="s">
        <v>83</v>
      </c>
      <c r="M222" s="87"/>
      <c r="N222" s="18" t="s">
        <v>452</v>
      </c>
      <c r="O222" s="18" t="s">
        <v>347</v>
      </c>
      <c r="P222" s="95" t="s">
        <v>26</v>
      </c>
      <c r="Q222" s="139">
        <v>100</v>
      </c>
      <c r="R222" s="81"/>
      <c r="S222" s="81">
        <f t="shared" ref="S222:S230" si="22">Q222*R222</f>
        <v>0</v>
      </c>
    </row>
    <row r="223" spans="8:19" s="91" customFormat="1" ht="22.5" customHeight="1">
      <c r="H223" s="91">
        <v>606</v>
      </c>
      <c r="I223" s="87">
        <v>606</v>
      </c>
      <c r="J223" s="92"/>
      <c r="K223" s="93" t="s">
        <v>12</v>
      </c>
      <c r="L223" s="87" t="s">
        <v>84</v>
      </c>
      <c r="M223" s="87"/>
      <c r="N223" s="18" t="s">
        <v>452</v>
      </c>
      <c r="O223" s="18" t="s">
        <v>347</v>
      </c>
      <c r="P223" s="95" t="s">
        <v>26</v>
      </c>
      <c r="Q223" s="139">
        <v>16</v>
      </c>
      <c r="R223" s="81"/>
      <c r="S223" s="81">
        <f t="shared" si="22"/>
        <v>0</v>
      </c>
    </row>
    <row r="224" spans="8:19" s="91" customFormat="1" ht="22.5" customHeight="1">
      <c r="H224" s="91">
        <v>606</v>
      </c>
      <c r="I224" s="87">
        <v>606</v>
      </c>
      <c r="J224" s="92"/>
      <c r="K224" s="93" t="s">
        <v>12</v>
      </c>
      <c r="L224" s="87" t="s">
        <v>85</v>
      </c>
      <c r="M224" s="87"/>
      <c r="N224" s="18" t="s">
        <v>452</v>
      </c>
      <c r="O224" s="18" t="s">
        <v>347</v>
      </c>
      <c r="P224" s="95" t="s">
        <v>26</v>
      </c>
      <c r="Q224" s="139">
        <v>30</v>
      </c>
      <c r="R224" s="81"/>
      <c r="S224" s="81">
        <f t="shared" si="22"/>
        <v>0</v>
      </c>
    </row>
    <row r="225" spans="8:19" s="91" customFormat="1" ht="22.5" customHeight="1">
      <c r="H225" s="91">
        <v>606</v>
      </c>
      <c r="I225" s="87">
        <v>606</v>
      </c>
      <c r="J225" s="92"/>
      <c r="K225" s="93" t="s">
        <v>12</v>
      </c>
      <c r="L225" s="87" t="s">
        <v>86</v>
      </c>
      <c r="M225" s="87"/>
      <c r="N225" s="18" t="s">
        <v>452</v>
      </c>
      <c r="O225" s="18" t="s">
        <v>347</v>
      </c>
      <c r="P225" s="95" t="s">
        <v>26</v>
      </c>
      <c r="Q225" s="139">
        <v>40</v>
      </c>
      <c r="R225" s="81"/>
      <c r="S225" s="81">
        <f t="shared" si="22"/>
        <v>0</v>
      </c>
    </row>
    <row r="226" spans="8:19" s="91" customFormat="1" ht="22.5" customHeight="1">
      <c r="H226" s="91">
        <v>606</v>
      </c>
      <c r="I226" s="87">
        <v>606</v>
      </c>
      <c r="J226" s="92"/>
      <c r="K226" s="93" t="s">
        <v>12</v>
      </c>
      <c r="L226" s="87" t="s">
        <v>87</v>
      </c>
      <c r="M226" s="87"/>
      <c r="N226" s="18" t="s">
        <v>452</v>
      </c>
      <c r="O226" s="18" t="s">
        <v>347</v>
      </c>
      <c r="P226" s="95" t="s">
        <v>26</v>
      </c>
      <c r="Q226" s="139">
        <v>90</v>
      </c>
      <c r="R226" s="81"/>
      <c r="S226" s="81">
        <f t="shared" si="22"/>
        <v>0</v>
      </c>
    </row>
    <row r="227" spans="8:19" s="91" customFormat="1" ht="22.5" customHeight="1">
      <c r="H227" s="91">
        <v>606</v>
      </c>
      <c r="I227" s="87">
        <v>606</v>
      </c>
      <c r="J227" s="92"/>
      <c r="K227" s="93" t="s">
        <v>12</v>
      </c>
      <c r="L227" s="87" t="s">
        <v>88</v>
      </c>
      <c r="M227" s="87"/>
      <c r="N227" s="18" t="s">
        <v>452</v>
      </c>
      <c r="O227" s="18" t="s">
        <v>347</v>
      </c>
      <c r="P227" s="95" t="s">
        <v>26</v>
      </c>
      <c r="Q227" s="139">
        <v>25</v>
      </c>
      <c r="R227" s="81"/>
      <c r="S227" s="81">
        <f t="shared" si="22"/>
        <v>0</v>
      </c>
    </row>
    <row r="228" spans="8:19" s="91" customFormat="1" ht="22.5" customHeight="1">
      <c r="H228" s="91">
        <v>606</v>
      </c>
      <c r="I228" s="87">
        <v>606</v>
      </c>
      <c r="J228" s="92"/>
      <c r="K228" s="93" t="s">
        <v>12</v>
      </c>
      <c r="L228" s="87" t="s">
        <v>89</v>
      </c>
      <c r="M228" s="87"/>
      <c r="N228" s="18" t="s">
        <v>452</v>
      </c>
      <c r="O228" s="18" t="s">
        <v>347</v>
      </c>
      <c r="P228" s="95" t="s">
        <v>26</v>
      </c>
      <c r="Q228" s="139">
        <v>50</v>
      </c>
      <c r="R228" s="81"/>
      <c r="S228" s="81">
        <f t="shared" si="22"/>
        <v>0</v>
      </c>
    </row>
    <row r="229" spans="8:19" s="91" customFormat="1" ht="22.5" customHeight="1">
      <c r="H229" s="91">
        <v>606</v>
      </c>
      <c r="I229" s="87">
        <v>606</v>
      </c>
      <c r="J229" s="92"/>
      <c r="K229" s="93" t="s">
        <v>12</v>
      </c>
      <c r="L229" s="87" t="s">
        <v>90</v>
      </c>
      <c r="M229" s="87"/>
      <c r="N229" s="18" t="s">
        <v>452</v>
      </c>
      <c r="O229" s="18" t="s">
        <v>347</v>
      </c>
      <c r="P229" s="95" t="s">
        <v>26</v>
      </c>
      <c r="Q229" s="139">
        <v>12</v>
      </c>
      <c r="R229" s="81"/>
      <c r="S229" s="81">
        <f t="shared" si="22"/>
        <v>0</v>
      </c>
    </row>
    <row r="230" spans="8:19" s="91" customFormat="1" ht="22.5" customHeight="1">
      <c r="H230" s="91">
        <v>606</v>
      </c>
      <c r="I230" s="87">
        <v>606</v>
      </c>
      <c r="J230" s="92"/>
      <c r="K230" s="93" t="s">
        <v>12</v>
      </c>
      <c r="L230" s="87" t="s">
        <v>91</v>
      </c>
      <c r="M230" s="87"/>
      <c r="N230" s="18" t="s">
        <v>452</v>
      </c>
      <c r="O230" s="18" t="s">
        <v>347</v>
      </c>
      <c r="P230" s="95" t="s">
        <v>26</v>
      </c>
      <c r="Q230" s="139">
        <v>8</v>
      </c>
      <c r="R230" s="81"/>
      <c r="S230" s="81">
        <f t="shared" si="22"/>
        <v>0</v>
      </c>
    </row>
    <row r="231" spans="8:19" s="91" customFormat="1" ht="22.5" customHeight="1">
      <c r="H231" s="91">
        <v>606</v>
      </c>
      <c r="I231" s="87" t="s">
        <v>10</v>
      </c>
      <c r="J231" s="92"/>
      <c r="K231" s="93"/>
      <c r="L231" s="87"/>
      <c r="M231" s="87"/>
      <c r="N231" s="94"/>
      <c r="O231" s="94"/>
      <c r="P231" s="95"/>
      <c r="Q231" s="137" t="s">
        <v>11</v>
      </c>
      <c r="R231" s="81"/>
      <c r="S231" s="96"/>
    </row>
    <row r="232" spans="8:19" s="91" customFormat="1" ht="22.5" customHeight="1">
      <c r="H232" s="91">
        <v>606</v>
      </c>
      <c r="I232" s="87">
        <v>606</v>
      </c>
      <c r="J232" s="146" t="s">
        <v>383</v>
      </c>
      <c r="K232" s="93"/>
      <c r="L232" s="87"/>
      <c r="M232" s="87"/>
      <c r="N232" s="94"/>
      <c r="O232" s="94"/>
      <c r="P232" s="95"/>
      <c r="Q232" s="137" t="s">
        <v>11</v>
      </c>
      <c r="R232" s="81"/>
      <c r="S232" s="96"/>
    </row>
    <row r="233" spans="8:19" s="91" customFormat="1" ht="22.5" customHeight="1">
      <c r="H233" s="91">
        <v>606</v>
      </c>
      <c r="I233" s="87">
        <v>606</v>
      </c>
      <c r="J233" s="92"/>
      <c r="K233" s="93" t="s">
        <v>27</v>
      </c>
      <c r="L233" s="102">
        <v>15</v>
      </c>
      <c r="M233" s="87"/>
      <c r="N233" s="18" t="s">
        <v>452</v>
      </c>
      <c r="O233" s="18" t="s">
        <v>347</v>
      </c>
      <c r="P233" s="95" t="s">
        <v>26</v>
      </c>
      <c r="Q233" s="139">
        <v>200</v>
      </c>
      <c r="R233" s="81"/>
      <c r="S233" s="81">
        <f t="shared" ref="S233:S242" si="23">Q233*R233</f>
        <v>0</v>
      </c>
    </row>
    <row r="234" spans="8:19" s="91" customFormat="1" ht="22.5" customHeight="1">
      <c r="H234" s="91">
        <v>606</v>
      </c>
      <c r="I234" s="87">
        <v>606</v>
      </c>
      <c r="J234" s="92"/>
      <c r="K234" s="93" t="s">
        <v>27</v>
      </c>
      <c r="L234" s="102">
        <v>20</v>
      </c>
      <c r="M234" s="87"/>
      <c r="N234" s="18" t="s">
        <v>452</v>
      </c>
      <c r="O234" s="18" t="s">
        <v>347</v>
      </c>
      <c r="P234" s="95" t="s">
        <v>26</v>
      </c>
      <c r="Q234" s="139">
        <v>30</v>
      </c>
      <c r="R234" s="81"/>
      <c r="S234" s="81">
        <f t="shared" si="23"/>
        <v>0</v>
      </c>
    </row>
    <row r="235" spans="8:19" s="91" customFormat="1" ht="22.5" customHeight="1">
      <c r="H235" s="91">
        <v>606</v>
      </c>
      <c r="I235" s="87">
        <v>606</v>
      </c>
      <c r="J235" s="92"/>
      <c r="K235" s="93" t="s">
        <v>27</v>
      </c>
      <c r="L235" s="102">
        <v>25</v>
      </c>
      <c r="M235" s="87"/>
      <c r="N235" s="18" t="s">
        <v>452</v>
      </c>
      <c r="O235" s="18" t="s">
        <v>347</v>
      </c>
      <c r="P235" s="95" t="s">
        <v>26</v>
      </c>
      <c r="Q235" s="139">
        <v>30</v>
      </c>
      <c r="R235" s="81"/>
      <c r="S235" s="81">
        <f t="shared" si="23"/>
        <v>0</v>
      </c>
    </row>
    <row r="236" spans="8:19" s="91" customFormat="1" ht="22.5" customHeight="1">
      <c r="H236" s="91">
        <v>606</v>
      </c>
      <c r="I236" s="87">
        <v>606</v>
      </c>
      <c r="J236" s="92"/>
      <c r="K236" s="93" t="s">
        <v>27</v>
      </c>
      <c r="L236" s="102">
        <v>32</v>
      </c>
      <c r="M236" s="87"/>
      <c r="N236" s="18" t="s">
        <v>452</v>
      </c>
      <c r="O236" s="18" t="s">
        <v>347</v>
      </c>
      <c r="P236" s="95" t="s">
        <v>26</v>
      </c>
      <c r="Q236" s="139">
        <v>50</v>
      </c>
      <c r="R236" s="81"/>
      <c r="S236" s="81">
        <f t="shared" si="23"/>
        <v>0</v>
      </c>
    </row>
    <row r="237" spans="8:19" s="91" customFormat="1" ht="22.5" customHeight="1">
      <c r="H237" s="91">
        <v>606</v>
      </c>
      <c r="I237" s="87">
        <v>606</v>
      </c>
      <c r="J237" s="92"/>
      <c r="K237" s="93" t="s">
        <v>27</v>
      </c>
      <c r="L237" s="102">
        <v>40</v>
      </c>
      <c r="M237" s="87"/>
      <c r="N237" s="18" t="s">
        <v>452</v>
      </c>
      <c r="O237" s="18" t="s">
        <v>347</v>
      </c>
      <c r="P237" s="95" t="s">
        <v>26</v>
      </c>
      <c r="Q237" s="139">
        <v>24</v>
      </c>
      <c r="R237" s="81"/>
      <c r="S237" s="81">
        <f t="shared" si="23"/>
        <v>0</v>
      </c>
    </row>
    <row r="238" spans="8:19" s="91" customFormat="1" ht="22.5" customHeight="1">
      <c r="H238" s="91">
        <v>606</v>
      </c>
      <c r="I238" s="87">
        <v>606</v>
      </c>
      <c r="J238" s="92"/>
      <c r="K238" s="93" t="s">
        <v>27</v>
      </c>
      <c r="L238" s="102">
        <v>50</v>
      </c>
      <c r="M238" s="87"/>
      <c r="N238" s="18" t="s">
        <v>452</v>
      </c>
      <c r="O238" s="18" t="s">
        <v>347</v>
      </c>
      <c r="P238" s="95" t="s">
        <v>26</v>
      </c>
      <c r="Q238" s="139">
        <v>24</v>
      </c>
      <c r="R238" s="81"/>
      <c r="S238" s="81">
        <f t="shared" si="23"/>
        <v>0</v>
      </c>
    </row>
    <row r="239" spans="8:19" s="91" customFormat="1" ht="22.5" customHeight="1">
      <c r="H239" s="91">
        <v>606</v>
      </c>
      <c r="I239" s="87">
        <v>606</v>
      </c>
      <c r="J239" s="92"/>
      <c r="K239" s="93" t="s">
        <v>27</v>
      </c>
      <c r="L239" s="102">
        <v>65</v>
      </c>
      <c r="M239" s="87"/>
      <c r="N239" s="18" t="s">
        <v>452</v>
      </c>
      <c r="O239" s="18" t="s">
        <v>347</v>
      </c>
      <c r="P239" s="95" t="s">
        <v>26</v>
      </c>
      <c r="Q239" s="139">
        <v>100</v>
      </c>
      <c r="R239" s="81"/>
      <c r="S239" s="81">
        <f t="shared" si="23"/>
        <v>0</v>
      </c>
    </row>
    <row r="240" spans="8:19" s="91" customFormat="1" ht="22.5" customHeight="1">
      <c r="H240" s="91">
        <v>606</v>
      </c>
      <c r="I240" s="87">
        <v>606</v>
      </c>
      <c r="J240" s="92"/>
      <c r="K240" s="93" t="s">
        <v>27</v>
      </c>
      <c r="L240" s="102">
        <v>80</v>
      </c>
      <c r="M240" s="87"/>
      <c r="N240" s="18" t="s">
        <v>452</v>
      </c>
      <c r="O240" s="18" t="s">
        <v>347</v>
      </c>
      <c r="P240" s="95" t="s">
        <v>26</v>
      </c>
      <c r="Q240" s="139">
        <v>10</v>
      </c>
      <c r="R240" s="81"/>
      <c r="S240" s="81">
        <f t="shared" si="23"/>
        <v>0</v>
      </c>
    </row>
    <row r="241" spans="8:19" s="91" customFormat="1" ht="22.5" customHeight="1">
      <c r="H241" s="91">
        <v>606</v>
      </c>
      <c r="I241" s="87">
        <v>606</v>
      </c>
      <c r="J241" s="92"/>
      <c r="K241" s="93" t="s">
        <v>27</v>
      </c>
      <c r="L241" s="102">
        <v>100</v>
      </c>
      <c r="M241" s="87"/>
      <c r="N241" s="18" t="s">
        <v>452</v>
      </c>
      <c r="O241" s="18" t="s">
        <v>347</v>
      </c>
      <c r="P241" s="95" t="s">
        <v>26</v>
      </c>
      <c r="Q241" s="139">
        <v>90</v>
      </c>
      <c r="R241" s="81"/>
      <c r="S241" s="81">
        <f t="shared" si="23"/>
        <v>0</v>
      </c>
    </row>
    <row r="242" spans="8:19" s="91" customFormat="1" ht="22.5" customHeight="1">
      <c r="H242" s="91">
        <v>606</v>
      </c>
      <c r="I242" s="87">
        <v>606</v>
      </c>
      <c r="J242" s="92"/>
      <c r="K242" s="93" t="s">
        <v>27</v>
      </c>
      <c r="L242" s="102">
        <v>150</v>
      </c>
      <c r="M242" s="87"/>
      <c r="N242" s="18" t="s">
        <v>452</v>
      </c>
      <c r="O242" s="18" t="s">
        <v>347</v>
      </c>
      <c r="P242" s="95" t="s">
        <v>26</v>
      </c>
      <c r="Q242" s="139">
        <v>12</v>
      </c>
      <c r="R242" s="81"/>
      <c r="S242" s="81">
        <f t="shared" si="23"/>
        <v>0</v>
      </c>
    </row>
    <row r="243" spans="8:19" s="91" customFormat="1" ht="22.5" customHeight="1">
      <c r="H243" s="91">
        <v>608</v>
      </c>
      <c r="I243" s="87" t="s">
        <v>10</v>
      </c>
      <c r="J243" s="92"/>
      <c r="K243" s="93"/>
      <c r="L243" s="87"/>
      <c r="M243" s="87"/>
      <c r="N243" s="98"/>
      <c r="O243" s="98"/>
      <c r="P243" s="99"/>
      <c r="Q243" s="137" t="s">
        <v>11</v>
      </c>
      <c r="R243" s="81"/>
      <c r="S243" s="96"/>
    </row>
    <row r="244" spans="8:19" s="91" customFormat="1" ht="22.5" customHeight="1">
      <c r="H244" s="91">
        <v>608</v>
      </c>
      <c r="I244" s="87">
        <v>608</v>
      </c>
      <c r="J244" s="145" t="s">
        <v>432</v>
      </c>
      <c r="K244" s="93"/>
      <c r="L244" s="87"/>
      <c r="M244" s="87"/>
      <c r="N244" s="98"/>
      <c r="O244" s="98"/>
      <c r="P244" s="99"/>
      <c r="Q244" s="137" t="s">
        <v>11</v>
      </c>
      <c r="R244" s="81"/>
      <c r="S244" s="96"/>
    </row>
    <row r="245" spans="8:19" s="91" customFormat="1" ht="22.5" customHeight="1">
      <c r="H245" s="91">
        <v>608</v>
      </c>
      <c r="I245" s="87">
        <v>608</v>
      </c>
      <c r="J245" s="92"/>
      <c r="K245" s="93" t="s">
        <v>27</v>
      </c>
      <c r="L245" s="102">
        <v>20</v>
      </c>
      <c r="M245" s="102"/>
      <c r="N245" s="18" t="s">
        <v>452</v>
      </c>
      <c r="O245" s="18" t="s">
        <v>347</v>
      </c>
      <c r="P245" s="99" t="s">
        <v>26</v>
      </c>
      <c r="Q245" s="139">
        <v>100</v>
      </c>
      <c r="R245" s="81"/>
      <c r="S245" s="81">
        <f t="shared" ref="S245:S253" si="24">Q245*R245</f>
        <v>0</v>
      </c>
    </row>
    <row r="246" spans="8:19" s="91" customFormat="1" ht="22.5" customHeight="1">
      <c r="H246" s="91">
        <v>608</v>
      </c>
      <c r="I246" s="87">
        <v>608</v>
      </c>
      <c r="J246" s="92"/>
      <c r="K246" s="93" t="s">
        <v>27</v>
      </c>
      <c r="L246" s="102">
        <v>25</v>
      </c>
      <c r="M246" s="102"/>
      <c r="N246" s="18" t="s">
        <v>452</v>
      </c>
      <c r="O246" s="18" t="s">
        <v>347</v>
      </c>
      <c r="P246" s="99" t="s">
        <v>26</v>
      </c>
      <c r="Q246" s="139">
        <v>16</v>
      </c>
      <c r="R246" s="81"/>
      <c r="S246" s="81">
        <f t="shared" si="24"/>
        <v>0</v>
      </c>
    </row>
    <row r="247" spans="8:19" s="91" customFormat="1" ht="22.5" customHeight="1">
      <c r="H247" s="91">
        <v>608</v>
      </c>
      <c r="I247" s="87">
        <v>608</v>
      </c>
      <c r="J247" s="92"/>
      <c r="K247" s="93" t="s">
        <v>27</v>
      </c>
      <c r="L247" s="102">
        <v>32</v>
      </c>
      <c r="M247" s="102"/>
      <c r="N247" s="18" t="s">
        <v>452</v>
      </c>
      <c r="O247" s="18" t="s">
        <v>347</v>
      </c>
      <c r="P247" s="99" t="s">
        <v>26</v>
      </c>
      <c r="Q247" s="139">
        <v>30</v>
      </c>
      <c r="R247" s="81"/>
      <c r="S247" s="81">
        <f t="shared" si="24"/>
        <v>0</v>
      </c>
    </row>
    <row r="248" spans="8:19" s="91" customFormat="1" ht="22.5" customHeight="1">
      <c r="H248" s="91">
        <v>608</v>
      </c>
      <c r="I248" s="87">
        <v>608</v>
      </c>
      <c r="J248" s="92"/>
      <c r="K248" s="93" t="s">
        <v>27</v>
      </c>
      <c r="L248" s="102">
        <v>40</v>
      </c>
      <c r="M248" s="87"/>
      <c r="N248" s="18" t="s">
        <v>452</v>
      </c>
      <c r="O248" s="18" t="s">
        <v>347</v>
      </c>
      <c r="P248" s="99" t="s">
        <v>26</v>
      </c>
      <c r="Q248" s="139">
        <v>40</v>
      </c>
      <c r="R248" s="81"/>
      <c r="S248" s="81">
        <f t="shared" si="24"/>
        <v>0</v>
      </c>
    </row>
    <row r="249" spans="8:19" s="91" customFormat="1" ht="22.5" customHeight="1">
      <c r="H249" s="91">
        <v>608</v>
      </c>
      <c r="I249" s="87">
        <v>608</v>
      </c>
      <c r="J249" s="92"/>
      <c r="K249" s="93" t="s">
        <v>27</v>
      </c>
      <c r="L249" s="102">
        <v>50</v>
      </c>
      <c r="M249" s="87"/>
      <c r="N249" s="18" t="s">
        <v>452</v>
      </c>
      <c r="O249" s="18" t="s">
        <v>347</v>
      </c>
      <c r="P249" s="99" t="s">
        <v>26</v>
      </c>
      <c r="Q249" s="139">
        <v>90</v>
      </c>
      <c r="R249" s="81"/>
      <c r="S249" s="81">
        <f t="shared" si="24"/>
        <v>0</v>
      </c>
    </row>
    <row r="250" spans="8:19" s="91" customFormat="1" ht="22.5" customHeight="1">
      <c r="H250" s="91">
        <v>608</v>
      </c>
      <c r="I250" s="87">
        <v>608</v>
      </c>
      <c r="J250" s="92"/>
      <c r="K250" s="93" t="s">
        <v>27</v>
      </c>
      <c r="L250" s="102">
        <v>65</v>
      </c>
      <c r="M250" s="87"/>
      <c r="N250" s="18" t="s">
        <v>452</v>
      </c>
      <c r="O250" s="18" t="s">
        <v>347</v>
      </c>
      <c r="P250" s="99" t="s">
        <v>26</v>
      </c>
      <c r="Q250" s="139">
        <v>25</v>
      </c>
      <c r="R250" s="81"/>
      <c r="S250" s="81">
        <f t="shared" si="24"/>
        <v>0</v>
      </c>
    </row>
    <row r="251" spans="8:19" s="91" customFormat="1" ht="22.5" customHeight="1">
      <c r="H251" s="91">
        <v>608</v>
      </c>
      <c r="I251" s="87">
        <v>608</v>
      </c>
      <c r="J251" s="92"/>
      <c r="K251" s="93" t="s">
        <v>27</v>
      </c>
      <c r="L251" s="102">
        <v>100</v>
      </c>
      <c r="M251" s="87"/>
      <c r="N251" s="18" t="s">
        <v>452</v>
      </c>
      <c r="O251" s="18" t="s">
        <v>347</v>
      </c>
      <c r="P251" s="99" t="s">
        <v>26</v>
      </c>
      <c r="Q251" s="139">
        <v>50</v>
      </c>
      <c r="R251" s="81"/>
      <c r="S251" s="81">
        <f t="shared" si="24"/>
        <v>0</v>
      </c>
    </row>
    <row r="252" spans="8:19" s="91" customFormat="1" ht="22.5" customHeight="1">
      <c r="H252" s="91">
        <v>608</v>
      </c>
      <c r="I252" s="87">
        <v>608</v>
      </c>
      <c r="J252" s="92"/>
      <c r="K252" s="93" t="s">
        <v>27</v>
      </c>
      <c r="L252" s="102">
        <v>125</v>
      </c>
      <c r="M252" s="87"/>
      <c r="N252" s="18" t="s">
        <v>452</v>
      </c>
      <c r="O252" s="18" t="s">
        <v>347</v>
      </c>
      <c r="P252" s="99" t="s">
        <v>26</v>
      </c>
      <c r="Q252" s="139">
        <v>12</v>
      </c>
      <c r="R252" s="81"/>
      <c r="S252" s="81">
        <f t="shared" si="24"/>
        <v>0</v>
      </c>
    </row>
    <row r="253" spans="8:19" s="91" customFormat="1" ht="22.5" customHeight="1">
      <c r="H253" s="91">
        <v>608</v>
      </c>
      <c r="I253" s="87">
        <v>608</v>
      </c>
      <c r="J253" s="92"/>
      <c r="K253" s="93" t="s">
        <v>27</v>
      </c>
      <c r="L253" s="102">
        <v>150</v>
      </c>
      <c r="M253" s="87"/>
      <c r="N253" s="18" t="s">
        <v>452</v>
      </c>
      <c r="O253" s="18" t="s">
        <v>347</v>
      </c>
      <c r="P253" s="99" t="s">
        <v>26</v>
      </c>
      <c r="Q253" s="139">
        <v>8</v>
      </c>
      <c r="R253" s="81"/>
      <c r="S253" s="81">
        <f t="shared" si="24"/>
        <v>0</v>
      </c>
    </row>
    <row r="254" spans="8:19" s="91" customFormat="1" ht="22.5" customHeight="1">
      <c r="H254" s="91">
        <v>608</v>
      </c>
      <c r="I254" s="87" t="s">
        <v>10</v>
      </c>
      <c r="J254" s="92"/>
      <c r="K254" s="93"/>
      <c r="L254" s="87"/>
      <c r="M254" s="87"/>
      <c r="N254" s="98"/>
      <c r="O254" s="98"/>
      <c r="P254" s="99"/>
      <c r="Q254" s="137" t="s">
        <v>11</v>
      </c>
      <c r="R254" s="81"/>
      <c r="S254" s="96"/>
    </row>
    <row r="255" spans="8:19" s="91" customFormat="1" ht="22.5" customHeight="1">
      <c r="H255" s="91">
        <v>608</v>
      </c>
      <c r="I255" s="87">
        <v>608</v>
      </c>
      <c r="J255" s="145" t="s">
        <v>384</v>
      </c>
      <c r="K255" s="93"/>
      <c r="L255" s="87"/>
      <c r="M255" s="87"/>
      <c r="N255" s="98"/>
      <c r="O255" s="98"/>
      <c r="P255" s="99"/>
      <c r="Q255" s="137" t="s">
        <v>11</v>
      </c>
      <c r="R255" s="81"/>
      <c r="S255" s="96"/>
    </row>
    <row r="256" spans="8:19" s="91" customFormat="1" ht="22.5" customHeight="1">
      <c r="H256" s="91">
        <v>608</v>
      </c>
      <c r="I256" s="87">
        <v>608</v>
      </c>
      <c r="J256" s="92"/>
      <c r="K256" s="93" t="s">
        <v>27</v>
      </c>
      <c r="L256" s="102">
        <v>20</v>
      </c>
      <c r="M256" s="87"/>
      <c r="N256" s="98"/>
      <c r="O256" s="98"/>
      <c r="P256" s="99" t="s">
        <v>14</v>
      </c>
      <c r="Q256" s="139">
        <v>50</v>
      </c>
      <c r="R256" s="81"/>
      <c r="S256" s="81">
        <f>Q256*R256</f>
        <v>0</v>
      </c>
    </row>
    <row r="257" spans="8:19" s="91" customFormat="1" ht="22.5" customHeight="1">
      <c r="H257" s="91">
        <v>608</v>
      </c>
      <c r="I257" s="87" t="s">
        <v>10</v>
      </c>
      <c r="J257" s="92"/>
      <c r="K257" s="93"/>
      <c r="L257" s="87"/>
      <c r="M257" s="87"/>
      <c r="N257" s="98"/>
      <c r="O257" s="98"/>
      <c r="P257" s="99"/>
      <c r="Q257" s="137" t="s">
        <v>11</v>
      </c>
      <c r="R257" s="81"/>
      <c r="S257" s="96"/>
    </row>
    <row r="258" spans="8:19" s="91" customFormat="1" ht="22.5" customHeight="1">
      <c r="H258" s="91">
        <v>608</v>
      </c>
      <c r="I258" s="87">
        <v>608</v>
      </c>
      <c r="J258" s="147" t="s">
        <v>385</v>
      </c>
      <c r="K258" s="93"/>
      <c r="L258" s="87"/>
      <c r="M258" s="87"/>
      <c r="N258" s="98"/>
      <c r="O258" s="98"/>
      <c r="P258" s="99"/>
      <c r="Q258" s="137" t="s">
        <v>11</v>
      </c>
      <c r="R258" s="81"/>
      <c r="S258" s="96"/>
    </row>
    <row r="259" spans="8:19" s="91" customFormat="1" ht="22.5" customHeight="1">
      <c r="H259" s="91">
        <v>608</v>
      </c>
      <c r="I259" s="87">
        <v>608</v>
      </c>
      <c r="J259" s="92"/>
      <c r="K259" s="93" t="s">
        <v>27</v>
      </c>
      <c r="L259" s="102">
        <v>20</v>
      </c>
      <c r="M259" s="87"/>
      <c r="N259" s="98"/>
      <c r="O259" s="98"/>
      <c r="P259" s="99" t="s">
        <v>26</v>
      </c>
      <c r="Q259" s="139">
        <v>20</v>
      </c>
      <c r="R259" s="81"/>
      <c r="S259" s="81">
        <f>Q259*R259</f>
        <v>0</v>
      </c>
    </row>
    <row r="260" spans="8:19" s="91" customFormat="1" ht="22.5" customHeight="1">
      <c r="H260" s="91">
        <v>608</v>
      </c>
      <c r="I260" s="87" t="s">
        <v>10</v>
      </c>
      <c r="J260" s="92"/>
      <c r="K260" s="93"/>
      <c r="L260" s="87"/>
      <c r="M260" s="87"/>
      <c r="N260" s="98"/>
      <c r="O260" s="98"/>
      <c r="P260" s="99"/>
      <c r="Q260" s="137" t="s">
        <v>11</v>
      </c>
      <c r="R260" s="81"/>
      <c r="S260" s="96"/>
    </row>
    <row r="261" spans="8:19" s="91" customFormat="1" ht="22.5" customHeight="1">
      <c r="H261" s="91">
        <v>608</v>
      </c>
      <c r="I261" s="87">
        <v>608</v>
      </c>
      <c r="J261" s="147" t="s">
        <v>386</v>
      </c>
      <c r="K261" s="93"/>
      <c r="L261" s="87"/>
      <c r="M261" s="87"/>
      <c r="N261" s="98"/>
      <c r="O261" s="98"/>
      <c r="P261" s="99"/>
      <c r="Q261" s="137" t="s">
        <v>11</v>
      </c>
      <c r="R261" s="81"/>
      <c r="S261" s="96"/>
    </row>
    <row r="262" spans="8:19" s="91" customFormat="1" ht="22.5" customHeight="1">
      <c r="H262" s="91">
        <v>608</v>
      </c>
      <c r="I262" s="87">
        <v>608</v>
      </c>
      <c r="J262" s="92"/>
      <c r="K262" s="93"/>
      <c r="L262" s="102"/>
      <c r="M262" s="87"/>
      <c r="N262" s="98"/>
      <c r="O262" s="98" t="s">
        <v>92</v>
      </c>
      <c r="P262" s="99" t="s">
        <v>26</v>
      </c>
      <c r="Q262" s="139">
        <v>18</v>
      </c>
      <c r="R262" s="81"/>
      <c r="S262" s="81">
        <f>Q262*R262</f>
        <v>0</v>
      </c>
    </row>
    <row r="263" spans="8:19" s="91" customFormat="1" ht="22.5" customHeight="1">
      <c r="H263" s="91">
        <v>606</v>
      </c>
      <c r="I263" s="87" t="s">
        <v>10</v>
      </c>
      <c r="J263" s="92"/>
      <c r="K263" s="93"/>
      <c r="L263" s="87"/>
      <c r="M263" s="87"/>
      <c r="N263" s="100"/>
      <c r="O263" s="100"/>
      <c r="P263" s="104"/>
      <c r="Q263" s="137" t="s">
        <v>11</v>
      </c>
      <c r="R263" s="81"/>
      <c r="S263" s="96"/>
    </row>
    <row r="264" spans="8:19" s="91" customFormat="1" ht="22.5" customHeight="1">
      <c r="H264" s="91">
        <v>606</v>
      </c>
      <c r="I264" s="87">
        <v>606</v>
      </c>
      <c r="J264" s="145" t="s">
        <v>387</v>
      </c>
      <c r="K264" s="93"/>
      <c r="L264" s="87"/>
      <c r="M264" s="87"/>
      <c r="N264" s="100"/>
      <c r="O264" s="100"/>
      <c r="P264" s="104"/>
      <c r="Q264" s="137" t="s">
        <v>11</v>
      </c>
      <c r="R264" s="81"/>
      <c r="S264" s="96"/>
    </row>
    <row r="265" spans="8:19" s="91" customFormat="1" ht="22.5" customHeight="1">
      <c r="H265" s="91">
        <v>606</v>
      </c>
      <c r="I265" s="87">
        <v>606</v>
      </c>
      <c r="J265" s="97"/>
      <c r="K265" s="93"/>
      <c r="L265" s="87"/>
      <c r="M265" s="87"/>
      <c r="N265" s="94"/>
      <c r="O265" s="94"/>
      <c r="P265" s="95" t="s">
        <v>72</v>
      </c>
      <c r="Q265" s="139">
        <v>300</v>
      </c>
      <c r="R265" s="81"/>
      <c r="S265" s="81">
        <f>Q265*R265</f>
        <v>0</v>
      </c>
    </row>
    <row r="266" spans="8:19" s="91" customFormat="1" ht="22.5" customHeight="1">
      <c r="H266" s="91">
        <v>286</v>
      </c>
      <c r="I266" s="87" t="s">
        <v>10</v>
      </c>
      <c r="J266" s="97"/>
      <c r="K266" s="93"/>
      <c r="L266" s="87"/>
      <c r="M266" s="87"/>
      <c r="N266" s="94"/>
      <c r="O266" s="94"/>
      <c r="P266" s="95"/>
      <c r="Q266" s="137" t="s">
        <v>11</v>
      </c>
      <c r="R266" s="81"/>
      <c r="S266" s="96"/>
    </row>
    <row r="267" spans="8:19" s="91" customFormat="1" ht="22.5" customHeight="1">
      <c r="H267" s="91">
        <v>286</v>
      </c>
      <c r="I267" s="87">
        <v>286</v>
      </c>
      <c r="J267" s="145" t="s">
        <v>388</v>
      </c>
      <c r="K267" s="93"/>
      <c r="L267" s="87"/>
      <c r="M267" s="87"/>
      <c r="N267" s="94"/>
      <c r="O267" s="94"/>
      <c r="P267" s="95"/>
      <c r="Q267" s="137" t="s">
        <v>11</v>
      </c>
      <c r="R267" s="81"/>
      <c r="S267" s="96"/>
    </row>
    <row r="268" spans="8:19" s="91" customFormat="1" ht="22.5" customHeight="1">
      <c r="H268" s="91">
        <v>286</v>
      </c>
      <c r="I268" s="87">
        <v>286</v>
      </c>
      <c r="J268" s="97"/>
      <c r="K268" s="93"/>
      <c r="L268" s="87"/>
      <c r="M268" s="87"/>
      <c r="N268" s="18" t="s">
        <v>452</v>
      </c>
      <c r="O268" s="18" t="s">
        <v>347</v>
      </c>
      <c r="P268" s="95" t="s">
        <v>72</v>
      </c>
      <c r="Q268" s="139">
        <v>13200</v>
      </c>
      <c r="R268" s="81"/>
      <c r="S268" s="81">
        <f>Q268*R268</f>
        <v>0</v>
      </c>
    </row>
    <row r="269" spans="8:19" s="91" customFormat="1" ht="22.5" customHeight="1">
      <c r="H269" s="91">
        <v>286</v>
      </c>
      <c r="I269" s="87" t="s">
        <v>10</v>
      </c>
      <c r="J269" s="92"/>
      <c r="K269" s="93"/>
      <c r="L269" s="93"/>
      <c r="M269" s="87"/>
      <c r="N269" s="94"/>
      <c r="O269" s="94"/>
      <c r="P269" s="95"/>
      <c r="Q269" s="137" t="s">
        <v>11</v>
      </c>
      <c r="R269" s="81"/>
      <c r="S269" s="96"/>
    </row>
    <row r="270" spans="8:19" s="91" customFormat="1" ht="22.5" customHeight="1">
      <c r="H270" s="91">
        <v>286</v>
      </c>
      <c r="I270" s="87">
        <v>286</v>
      </c>
      <c r="J270" s="145" t="s">
        <v>389</v>
      </c>
      <c r="K270" s="93"/>
      <c r="L270" s="93"/>
      <c r="M270" s="87"/>
      <c r="N270" s="94"/>
      <c r="O270" s="94"/>
      <c r="P270" s="95"/>
      <c r="Q270" s="137" t="s">
        <v>32</v>
      </c>
      <c r="R270" s="81"/>
      <c r="S270" s="96"/>
    </row>
    <row r="271" spans="8:19" s="91" customFormat="1" ht="22.5" customHeight="1">
      <c r="H271" s="91">
        <v>286</v>
      </c>
      <c r="I271" s="87">
        <v>286</v>
      </c>
      <c r="J271" s="97"/>
      <c r="K271" s="93"/>
      <c r="L271" s="93"/>
      <c r="M271" s="87"/>
      <c r="N271" s="94"/>
      <c r="O271" s="94"/>
      <c r="P271" s="95" t="s">
        <v>72</v>
      </c>
      <c r="Q271" s="139">
        <v>2100</v>
      </c>
      <c r="R271" s="81"/>
      <c r="S271" s="81">
        <f>Q271*R271</f>
        <v>0</v>
      </c>
    </row>
    <row r="272" spans="8:19" s="91" customFormat="1" ht="22.5" customHeight="1">
      <c r="H272" s="91">
        <v>295</v>
      </c>
      <c r="I272" s="87" t="s">
        <v>10</v>
      </c>
      <c r="J272" s="97"/>
      <c r="K272" s="93"/>
      <c r="L272" s="87"/>
      <c r="M272" s="87"/>
      <c r="N272" s="94"/>
      <c r="O272" s="94"/>
      <c r="P272" s="95"/>
      <c r="Q272" s="137" t="s">
        <v>11</v>
      </c>
      <c r="R272" s="81"/>
      <c r="S272" s="96"/>
    </row>
    <row r="273" spans="8:19" s="91" customFormat="1" ht="22.5" customHeight="1">
      <c r="H273" s="91">
        <v>295</v>
      </c>
      <c r="I273" s="87">
        <v>295</v>
      </c>
      <c r="J273" s="145" t="s">
        <v>390</v>
      </c>
      <c r="K273" s="93"/>
      <c r="L273" s="87"/>
      <c r="M273" s="87"/>
      <c r="N273" s="94"/>
      <c r="O273" s="94"/>
      <c r="P273" s="95"/>
      <c r="Q273" s="137" t="s">
        <v>11</v>
      </c>
      <c r="R273" s="81"/>
      <c r="S273" s="96"/>
    </row>
    <row r="274" spans="8:19" s="91" customFormat="1" ht="22.5" customHeight="1">
      <c r="H274" s="91">
        <v>295</v>
      </c>
      <c r="I274" s="87">
        <v>295</v>
      </c>
      <c r="J274" s="97" t="s">
        <v>131</v>
      </c>
      <c r="K274" s="93" t="s">
        <v>12</v>
      </c>
      <c r="L274" s="93">
        <v>125</v>
      </c>
      <c r="M274" s="87"/>
      <c r="N274" s="94"/>
      <c r="O274" s="94"/>
      <c r="P274" s="99" t="s">
        <v>26</v>
      </c>
      <c r="Q274" s="139">
        <v>1</v>
      </c>
      <c r="R274" s="90"/>
      <c r="S274" s="81">
        <f t="shared" ref="S274:S281" si="25">Q274*R274</f>
        <v>0</v>
      </c>
    </row>
    <row r="275" spans="8:19" s="91" customFormat="1" ht="22.5" customHeight="1">
      <c r="H275" s="91">
        <v>295</v>
      </c>
      <c r="I275" s="87">
        <v>295</v>
      </c>
      <c r="J275" s="97"/>
      <c r="K275" s="93" t="s">
        <v>12</v>
      </c>
      <c r="L275" s="93">
        <v>250</v>
      </c>
      <c r="M275" s="87"/>
      <c r="N275" s="94"/>
      <c r="O275" s="94"/>
      <c r="P275" s="99" t="s">
        <v>26</v>
      </c>
      <c r="Q275" s="139">
        <v>1</v>
      </c>
      <c r="R275" s="81"/>
      <c r="S275" s="81">
        <f t="shared" si="25"/>
        <v>0</v>
      </c>
    </row>
    <row r="276" spans="8:19" s="91" customFormat="1" ht="22.5" customHeight="1">
      <c r="H276" s="91">
        <v>295</v>
      </c>
      <c r="I276" s="87">
        <v>295</v>
      </c>
      <c r="J276" s="97"/>
      <c r="K276" s="93" t="s">
        <v>12</v>
      </c>
      <c r="L276" s="93">
        <v>315</v>
      </c>
      <c r="M276" s="87"/>
      <c r="N276" s="94"/>
      <c r="O276" s="94"/>
      <c r="P276" s="99" t="s">
        <v>26</v>
      </c>
      <c r="Q276" s="139">
        <v>1</v>
      </c>
      <c r="R276" s="81"/>
      <c r="S276" s="81">
        <f t="shared" si="25"/>
        <v>0</v>
      </c>
    </row>
    <row r="277" spans="8:19" s="91" customFormat="1" ht="22.5" customHeight="1">
      <c r="H277" s="91">
        <v>295</v>
      </c>
      <c r="I277" s="87">
        <v>295</v>
      </c>
      <c r="J277" s="97"/>
      <c r="K277" s="93"/>
      <c r="L277" s="93">
        <v>750</v>
      </c>
      <c r="M277" s="93">
        <v>500</v>
      </c>
      <c r="N277" s="94" t="s">
        <v>153</v>
      </c>
      <c r="O277" s="94"/>
      <c r="P277" s="99" t="s">
        <v>26</v>
      </c>
      <c r="Q277" s="139">
        <v>1</v>
      </c>
      <c r="R277" s="81"/>
      <c r="S277" s="81">
        <f t="shared" si="25"/>
        <v>0</v>
      </c>
    </row>
    <row r="278" spans="8:19" s="91" customFormat="1" ht="22.5" customHeight="1">
      <c r="H278" s="91">
        <v>295</v>
      </c>
      <c r="I278" s="87">
        <v>295</v>
      </c>
      <c r="J278" s="97"/>
      <c r="K278" s="93"/>
      <c r="L278" s="93">
        <v>1250</v>
      </c>
      <c r="M278" s="93">
        <v>500</v>
      </c>
      <c r="N278" s="94" t="s">
        <v>152</v>
      </c>
      <c r="O278" s="94"/>
      <c r="P278" s="99" t="s">
        <v>26</v>
      </c>
      <c r="Q278" s="140">
        <v>2</v>
      </c>
      <c r="R278" s="81"/>
      <c r="S278" s="81">
        <f t="shared" si="25"/>
        <v>0</v>
      </c>
    </row>
    <row r="279" spans="8:19" s="91" customFormat="1" ht="22.5" customHeight="1">
      <c r="H279" s="91">
        <v>295</v>
      </c>
      <c r="I279" s="87">
        <v>295</v>
      </c>
      <c r="J279" s="97"/>
      <c r="K279" s="93"/>
      <c r="L279" s="93">
        <v>1500</v>
      </c>
      <c r="M279" s="93">
        <v>750</v>
      </c>
      <c r="N279" s="94" t="s">
        <v>152</v>
      </c>
      <c r="O279" s="94"/>
      <c r="P279" s="99" t="s">
        <v>26</v>
      </c>
      <c r="Q279" s="140">
        <v>2</v>
      </c>
      <c r="R279" s="81"/>
      <c r="S279" s="81">
        <f t="shared" si="25"/>
        <v>0</v>
      </c>
    </row>
    <row r="280" spans="8:19" s="91" customFormat="1" ht="22.5" customHeight="1">
      <c r="H280" s="91">
        <v>295</v>
      </c>
      <c r="I280" s="87">
        <v>295</v>
      </c>
      <c r="J280" s="97"/>
      <c r="K280" s="93"/>
      <c r="L280" s="93">
        <v>2500</v>
      </c>
      <c r="M280" s="93">
        <v>1000</v>
      </c>
      <c r="N280" s="94" t="s">
        <v>152</v>
      </c>
      <c r="O280" s="94"/>
      <c r="P280" s="99" t="s">
        <v>26</v>
      </c>
      <c r="Q280" s="140">
        <v>2</v>
      </c>
      <c r="R280" s="81"/>
      <c r="S280" s="81">
        <f t="shared" si="25"/>
        <v>0</v>
      </c>
    </row>
    <row r="281" spans="8:19" s="91" customFormat="1" ht="22.5" customHeight="1">
      <c r="H281" s="91">
        <v>295</v>
      </c>
      <c r="I281" s="87">
        <v>295</v>
      </c>
      <c r="J281" s="97"/>
      <c r="K281" s="93"/>
      <c r="L281" s="93">
        <v>2500</v>
      </c>
      <c r="M281" s="93">
        <v>1250</v>
      </c>
      <c r="N281" s="94" t="s">
        <v>154</v>
      </c>
      <c r="O281" s="94"/>
      <c r="P281" s="99" t="s">
        <v>26</v>
      </c>
      <c r="Q281" s="140">
        <v>2</v>
      </c>
      <c r="R281" s="81"/>
      <c r="S281" s="81">
        <f t="shared" si="25"/>
        <v>0</v>
      </c>
    </row>
    <row r="282" spans="8:19" s="91" customFormat="1" ht="22.5" customHeight="1">
      <c r="H282" s="91">
        <v>287</v>
      </c>
      <c r="I282" s="87" t="s">
        <v>10</v>
      </c>
      <c r="J282" s="97"/>
      <c r="K282" s="93"/>
      <c r="L282" s="87"/>
      <c r="M282" s="87"/>
      <c r="N282" s="94"/>
      <c r="O282" s="94"/>
      <c r="P282" s="95"/>
      <c r="Q282" s="137" t="s">
        <v>11</v>
      </c>
      <c r="R282" s="81"/>
      <c r="S282" s="96"/>
    </row>
    <row r="283" spans="8:19" s="91" customFormat="1" ht="22.5" customHeight="1">
      <c r="H283" s="91">
        <v>287</v>
      </c>
      <c r="I283" s="87"/>
      <c r="J283" s="145" t="s">
        <v>131</v>
      </c>
      <c r="K283" s="93"/>
      <c r="L283" s="87"/>
      <c r="M283" s="87"/>
      <c r="N283" s="94"/>
      <c r="O283" s="94"/>
      <c r="P283" s="95"/>
      <c r="Q283" s="137" t="s">
        <v>11</v>
      </c>
      <c r="R283" s="81"/>
      <c r="S283" s="96"/>
    </row>
    <row r="284" spans="8:19" s="91" customFormat="1" ht="22.5" customHeight="1">
      <c r="H284" s="91">
        <v>287</v>
      </c>
      <c r="I284" s="87">
        <v>287</v>
      </c>
      <c r="J284" s="92"/>
      <c r="K284" s="93" t="s">
        <v>12</v>
      </c>
      <c r="L284" s="93">
        <v>125</v>
      </c>
      <c r="M284" s="102"/>
      <c r="N284" s="94"/>
      <c r="O284" s="94"/>
      <c r="P284" s="95" t="s">
        <v>14</v>
      </c>
      <c r="Q284" s="139">
        <v>30</v>
      </c>
      <c r="R284" s="90"/>
      <c r="S284" s="81">
        <f t="shared" ref="S284:S289" si="26">Q284*R284</f>
        <v>0</v>
      </c>
    </row>
    <row r="285" spans="8:19" s="91" customFormat="1" ht="22.5" customHeight="1">
      <c r="H285" s="91">
        <v>287</v>
      </c>
      <c r="I285" s="87">
        <v>287</v>
      </c>
      <c r="J285" s="92"/>
      <c r="K285" s="93" t="s">
        <v>12</v>
      </c>
      <c r="L285" s="93">
        <v>160</v>
      </c>
      <c r="M285" s="102"/>
      <c r="N285" s="94"/>
      <c r="O285" s="94"/>
      <c r="P285" s="95" t="s">
        <v>14</v>
      </c>
      <c r="Q285" s="139">
        <v>100</v>
      </c>
      <c r="R285" s="90"/>
      <c r="S285" s="81">
        <f t="shared" si="26"/>
        <v>0</v>
      </c>
    </row>
    <row r="286" spans="8:19" s="91" customFormat="1" ht="22.5" customHeight="1">
      <c r="H286" s="91">
        <v>287</v>
      </c>
      <c r="I286" s="87">
        <v>287</v>
      </c>
      <c r="J286" s="92"/>
      <c r="K286" s="93" t="s">
        <v>12</v>
      </c>
      <c r="L286" s="93">
        <v>200</v>
      </c>
      <c r="M286" s="102"/>
      <c r="N286" s="94"/>
      <c r="O286" s="94"/>
      <c r="P286" s="95" t="s">
        <v>14</v>
      </c>
      <c r="Q286" s="139">
        <v>30</v>
      </c>
      <c r="R286" s="90"/>
      <c r="S286" s="81">
        <f t="shared" si="26"/>
        <v>0</v>
      </c>
    </row>
    <row r="287" spans="8:19" s="91" customFormat="1" ht="22.5" customHeight="1">
      <c r="H287" s="91">
        <v>287</v>
      </c>
      <c r="I287" s="87">
        <v>287</v>
      </c>
      <c r="J287" s="92"/>
      <c r="K287" s="93" t="s">
        <v>12</v>
      </c>
      <c r="L287" s="93">
        <v>250</v>
      </c>
      <c r="M287" s="102"/>
      <c r="N287" s="94"/>
      <c r="O287" s="94"/>
      <c r="P287" s="95" t="s">
        <v>14</v>
      </c>
      <c r="Q287" s="139">
        <v>60</v>
      </c>
      <c r="R287" s="90"/>
      <c r="S287" s="81">
        <f t="shared" si="26"/>
        <v>0</v>
      </c>
    </row>
    <row r="288" spans="8:19" s="91" customFormat="1" ht="22.5" customHeight="1">
      <c r="H288" s="91">
        <v>287</v>
      </c>
      <c r="I288" s="87">
        <v>287</v>
      </c>
      <c r="J288" s="92"/>
      <c r="K288" s="93" t="s">
        <v>12</v>
      </c>
      <c r="L288" s="93">
        <v>315</v>
      </c>
      <c r="M288" s="102"/>
      <c r="N288" s="94"/>
      <c r="O288" s="94"/>
      <c r="P288" s="95" t="s">
        <v>14</v>
      </c>
      <c r="Q288" s="139">
        <v>40</v>
      </c>
      <c r="R288" s="90"/>
      <c r="S288" s="81">
        <f t="shared" si="26"/>
        <v>0</v>
      </c>
    </row>
    <row r="289" spans="8:19" s="91" customFormat="1" ht="22.5" customHeight="1">
      <c r="H289" s="91">
        <v>287</v>
      </c>
      <c r="I289" s="87">
        <v>287</v>
      </c>
      <c r="J289" s="92"/>
      <c r="K289" s="93" t="s">
        <v>12</v>
      </c>
      <c r="L289" s="93">
        <v>355</v>
      </c>
      <c r="M289" s="102"/>
      <c r="N289" s="94"/>
      <c r="O289" s="94"/>
      <c r="P289" s="95" t="s">
        <v>14</v>
      </c>
      <c r="Q289" s="139">
        <v>40</v>
      </c>
      <c r="R289" s="90"/>
      <c r="S289" s="81">
        <f t="shared" si="26"/>
        <v>0</v>
      </c>
    </row>
    <row r="290" spans="8:19" s="91" customFormat="1" ht="22.5" customHeight="1">
      <c r="H290" s="91">
        <v>287</v>
      </c>
      <c r="I290" s="87" t="s">
        <v>10</v>
      </c>
      <c r="J290" s="92"/>
      <c r="K290" s="93"/>
      <c r="L290" s="93"/>
      <c r="M290" s="87"/>
      <c r="N290" s="94"/>
      <c r="O290" s="94"/>
      <c r="P290" s="95"/>
      <c r="Q290" s="137" t="s">
        <v>32</v>
      </c>
      <c r="R290" s="90"/>
      <c r="S290" s="106"/>
    </row>
    <row r="291" spans="8:19" s="91" customFormat="1" ht="22.5" customHeight="1">
      <c r="H291" s="91">
        <v>287</v>
      </c>
      <c r="I291" s="87">
        <v>287</v>
      </c>
      <c r="J291" s="145" t="s">
        <v>391</v>
      </c>
      <c r="K291" s="93"/>
      <c r="L291" s="93"/>
      <c r="M291" s="87"/>
      <c r="N291" s="94"/>
      <c r="O291" s="94"/>
      <c r="P291" s="95"/>
      <c r="Q291" s="137" t="s">
        <v>32</v>
      </c>
      <c r="R291" s="90"/>
      <c r="S291" s="106"/>
    </row>
    <row r="292" spans="8:19" s="91" customFormat="1" ht="22.5" customHeight="1">
      <c r="H292" s="91">
        <v>287</v>
      </c>
      <c r="I292" s="87">
        <v>287</v>
      </c>
      <c r="J292" s="92"/>
      <c r="K292" s="93" t="s">
        <v>12</v>
      </c>
      <c r="L292" s="93">
        <v>125</v>
      </c>
      <c r="M292" s="102"/>
      <c r="N292" s="94"/>
      <c r="O292" s="94"/>
      <c r="P292" s="95" t="s">
        <v>26</v>
      </c>
      <c r="Q292" s="139">
        <v>5</v>
      </c>
      <c r="R292" s="90"/>
      <c r="S292" s="90">
        <f t="shared" ref="S292:S297" si="27">Q292*R292</f>
        <v>0</v>
      </c>
    </row>
    <row r="293" spans="8:19" s="91" customFormat="1" ht="22.5" customHeight="1">
      <c r="H293" s="91">
        <v>287</v>
      </c>
      <c r="I293" s="87">
        <v>287</v>
      </c>
      <c r="J293" s="92"/>
      <c r="K293" s="93" t="s">
        <v>12</v>
      </c>
      <c r="L293" s="93">
        <v>160</v>
      </c>
      <c r="M293" s="102"/>
      <c r="N293" s="94"/>
      <c r="O293" s="94"/>
      <c r="P293" s="95" t="s">
        <v>26</v>
      </c>
      <c r="Q293" s="139">
        <v>17</v>
      </c>
      <c r="R293" s="90"/>
      <c r="S293" s="90">
        <f t="shared" si="27"/>
        <v>0</v>
      </c>
    </row>
    <row r="294" spans="8:19" s="91" customFormat="1" ht="22.5" customHeight="1">
      <c r="H294" s="91">
        <v>287</v>
      </c>
      <c r="I294" s="87">
        <v>287</v>
      </c>
      <c r="J294" s="92"/>
      <c r="K294" s="93" t="s">
        <v>12</v>
      </c>
      <c r="L294" s="93">
        <v>200</v>
      </c>
      <c r="M294" s="102"/>
      <c r="N294" s="94"/>
      <c r="O294" s="94"/>
      <c r="P294" s="95" t="s">
        <v>26</v>
      </c>
      <c r="Q294" s="139">
        <v>5</v>
      </c>
      <c r="R294" s="90"/>
      <c r="S294" s="90">
        <f t="shared" si="27"/>
        <v>0</v>
      </c>
    </row>
    <row r="295" spans="8:19" s="91" customFormat="1" ht="22.5" customHeight="1">
      <c r="H295" s="91">
        <v>287</v>
      </c>
      <c r="I295" s="87">
        <v>287</v>
      </c>
      <c r="J295" s="92"/>
      <c r="K295" s="93" t="s">
        <v>12</v>
      </c>
      <c r="L295" s="93">
        <v>250</v>
      </c>
      <c r="M295" s="102"/>
      <c r="N295" s="94"/>
      <c r="O295" s="94"/>
      <c r="P295" s="95" t="s">
        <v>26</v>
      </c>
      <c r="Q295" s="139">
        <v>5</v>
      </c>
      <c r="R295" s="90"/>
      <c r="S295" s="90">
        <f t="shared" si="27"/>
        <v>0</v>
      </c>
    </row>
    <row r="296" spans="8:19" s="91" customFormat="1" ht="22.5" customHeight="1">
      <c r="H296" s="91">
        <v>287</v>
      </c>
      <c r="I296" s="87">
        <v>287</v>
      </c>
      <c r="J296" s="92"/>
      <c r="K296" s="93" t="s">
        <v>12</v>
      </c>
      <c r="L296" s="93">
        <v>315</v>
      </c>
      <c r="M296" s="102"/>
      <c r="N296" s="94"/>
      <c r="O296" s="94"/>
      <c r="P296" s="95" t="s">
        <v>26</v>
      </c>
      <c r="Q296" s="139">
        <v>9</v>
      </c>
      <c r="R296" s="90"/>
      <c r="S296" s="90">
        <f t="shared" si="27"/>
        <v>0</v>
      </c>
    </row>
    <row r="297" spans="8:19" s="91" customFormat="1" ht="22.5" customHeight="1">
      <c r="H297" s="91">
        <v>287</v>
      </c>
      <c r="I297" s="87">
        <v>287</v>
      </c>
      <c r="J297" s="92"/>
      <c r="K297" s="93" t="s">
        <v>12</v>
      </c>
      <c r="L297" s="93">
        <v>355</v>
      </c>
      <c r="M297" s="102"/>
      <c r="N297" s="94"/>
      <c r="O297" s="94"/>
      <c r="P297" s="95" t="s">
        <v>26</v>
      </c>
      <c r="Q297" s="139">
        <v>5</v>
      </c>
      <c r="R297" s="90"/>
      <c r="S297" s="90">
        <f t="shared" si="27"/>
        <v>0</v>
      </c>
    </row>
    <row r="298" spans="8:19" s="91" customFormat="1" ht="22.5" customHeight="1">
      <c r="H298" s="91">
        <v>287</v>
      </c>
      <c r="I298" s="87" t="s">
        <v>10</v>
      </c>
      <c r="J298" s="92"/>
      <c r="K298" s="93"/>
      <c r="L298" s="93"/>
      <c r="M298" s="87"/>
      <c r="N298" s="94"/>
      <c r="O298" s="94"/>
      <c r="P298" s="95"/>
      <c r="Q298" s="137" t="s">
        <v>32</v>
      </c>
      <c r="R298" s="90"/>
      <c r="S298" s="106"/>
    </row>
    <row r="299" spans="8:19" s="91" customFormat="1" ht="22.5" customHeight="1">
      <c r="H299" s="91">
        <v>287</v>
      </c>
      <c r="I299" s="87">
        <v>287</v>
      </c>
      <c r="J299" s="145" t="s">
        <v>392</v>
      </c>
      <c r="K299" s="93"/>
      <c r="L299" s="93"/>
      <c r="M299" s="87"/>
      <c r="N299" s="94"/>
      <c r="O299" s="94"/>
      <c r="P299" s="95"/>
      <c r="Q299" s="137" t="s">
        <v>32</v>
      </c>
      <c r="R299" s="81"/>
      <c r="S299" s="96"/>
    </row>
    <row r="300" spans="8:19" s="91" customFormat="1" ht="22.5" customHeight="1">
      <c r="H300" s="91">
        <v>287</v>
      </c>
      <c r="I300" s="87">
        <v>287</v>
      </c>
      <c r="J300" s="92"/>
      <c r="K300" s="93" t="s">
        <v>12</v>
      </c>
      <c r="L300" s="93" t="s">
        <v>93</v>
      </c>
      <c r="M300" s="87"/>
      <c r="N300" s="94"/>
      <c r="O300" s="94"/>
      <c r="P300" s="95" t="s">
        <v>26</v>
      </c>
      <c r="Q300" s="139">
        <v>6</v>
      </c>
      <c r="R300" s="81"/>
      <c r="S300" s="81">
        <f t="shared" ref="S300:S306" si="28">Q300*R300</f>
        <v>0</v>
      </c>
    </row>
    <row r="301" spans="8:19" s="91" customFormat="1" ht="22.5" customHeight="1">
      <c r="H301" s="91">
        <v>287</v>
      </c>
      <c r="I301" s="87">
        <v>287</v>
      </c>
      <c r="J301" s="92"/>
      <c r="K301" s="93" t="s">
        <v>12</v>
      </c>
      <c r="L301" s="93" t="s">
        <v>95</v>
      </c>
      <c r="M301" s="87"/>
      <c r="N301" s="94"/>
      <c r="O301" s="94"/>
      <c r="P301" s="95" t="s">
        <v>26</v>
      </c>
      <c r="Q301" s="139">
        <v>6</v>
      </c>
      <c r="R301" s="81"/>
      <c r="S301" s="81">
        <f t="shared" si="28"/>
        <v>0</v>
      </c>
    </row>
    <row r="302" spans="8:19" s="91" customFormat="1" ht="22.5" customHeight="1">
      <c r="H302" s="91">
        <v>287</v>
      </c>
      <c r="I302" s="87">
        <v>287</v>
      </c>
      <c r="J302" s="92"/>
      <c r="K302" s="93" t="s">
        <v>12</v>
      </c>
      <c r="L302" s="93" t="s">
        <v>94</v>
      </c>
      <c r="M302" s="87"/>
      <c r="N302" s="94"/>
      <c r="O302" s="94"/>
      <c r="P302" s="95" t="s">
        <v>26</v>
      </c>
      <c r="Q302" s="139">
        <v>1</v>
      </c>
      <c r="R302" s="81"/>
      <c r="S302" s="81">
        <f t="shared" si="28"/>
        <v>0</v>
      </c>
    </row>
    <row r="303" spans="8:19" s="91" customFormat="1" ht="22.5" customHeight="1">
      <c r="H303" s="91">
        <v>287</v>
      </c>
      <c r="I303" s="87">
        <v>287</v>
      </c>
      <c r="J303" s="92"/>
      <c r="K303" s="93" t="s">
        <v>12</v>
      </c>
      <c r="L303" s="93" t="s">
        <v>96</v>
      </c>
      <c r="M303" s="87"/>
      <c r="N303" s="94"/>
      <c r="O303" s="94"/>
      <c r="P303" s="95" t="s">
        <v>26</v>
      </c>
      <c r="Q303" s="139">
        <v>3</v>
      </c>
      <c r="R303" s="81"/>
      <c r="S303" s="81">
        <f t="shared" si="28"/>
        <v>0</v>
      </c>
    </row>
    <row r="304" spans="8:19" s="91" customFormat="1" ht="22.5" customHeight="1">
      <c r="H304" s="91">
        <v>287</v>
      </c>
      <c r="I304" s="87">
        <v>287</v>
      </c>
      <c r="J304" s="92"/>
      <c r="K304" s="93" t="s">
        <v>12</v>
      </c>
      <c r="L304" s="93" t="s">
        <v>97</v>
      </c>
      <c r="M304" s="87"/>
      <c r="N304" s="94"/>
      <c r="O304" s="94"/>
      <c r="P304" s="95" t="s">
        <v>26</v>
      </c>
      <c r="Q304" s="139">
        <v>1</v>
      </c>
      <c r="R304" s="81"/>
      <c r="S304" s="81">
        <f t="shared" si="28"/>
        <v>0</v>
      </c>
    </row>
    <row r="305" spans="8:19" s="91" customFormat="1" ht="22.5" customHeight="1">
      <c r="H305" s="91">
        <v>287</v>
      </c>
      <c r="I305" s="87">
        <v>287</v>
      </c>
      <c r="J305" s="92"/>
      <c r="K305" s="93" t="s">
        <v>12</v>
      </c>
      <c r="L305" s="93" t="s">
        <v>98</v>
      </c>
      <c r="M305" s="87"/>
      <c r="N305" s="94"/>
      <c r="O305" s="94"/>
      <c r="P305" s="95" t="s">
        <v>26</v>
      </c>
      <c r="Q305" s="139">
        <v>3</v>
      </c>
      <c r="R305" s="81"/>
      <c r="S305" s="81">
        <f t="shared" si="28"/>
        <v>0</v>
      </c>
    </row>
    <row r="306" spans="8:19" s="91" customFormat="1" ht="22.5" customHeight="1">
      <c r="H306" s="91">
        <v>287</v>
      </c>
      <c r="I306" s="87">
        <v>287</v>
      </c>
      <c r="J306" s="92"/>
      <c r="K306" s="93" t="s">
        <v>12</v>
      </c>
      <c r="L306" s="93" t="s">
        <v>99</v>
      </c>
      <c r="M306" s="87"/>
      <c r="N306" s="94"/>
      <c r="O306" s="94"/>
      <c r="P306" s="95" t="s">
        <v>26</v>
      </c>
      <c r="Q306" s="139">
        <v>39</v>
      </c>
      <c r="R306" s="81"/>
      <c r="S306" s="81">
        <f t="shared" si="28"/>
        <v>0</v>
      </c>
    </row>
    <row r="307" spans="8:19" s="91" customFormat="1" ht="22.5" customHeight="1">
      <c r="H307" s="91">
        <v>287</v>
      </c>
      <c r="I307" s="87" t="s">
        <v>10</v>
      </c>
      <c r="J307" s="92"/>
      <c r="K307" s="93"/>
      <c r="L307" s="93"/>
      <c r="M307" s="87"/>
      <c r="N307" s="94"/>
      <c r="O307" s="94"/>
      <c r="P307" s="95"/>
      <c r="Q307" s="137" t="s">
        <v>32</v>
      </c>
      <c r="R307" s="81"/>
      <c r="S307" s="96"/>
    </row>
    <row r="308" spans="8:19" s="91" customFormat="1" ht="22.5" customHeight="1">
      <c r="H308" s="91">
        <v>287</v>
      </c>
      <c r="I308" s="87">
        <v>287</v>
      </c>
      <c r="J308" s="145" t="s">
        <v>393</v>
      </c>
      <c r="K308" s="93"/>
      <c r="L308" s="93"/>
      <c r="M308" s="87"/>
      <c r="N308" s="94"/>
      <c r="O308" s="94"/>
      <c r="P308" s="95"/>
      <c r="Q308" s="137" t="s">
        <v>32</v>
      </c>
      <c r="R308" s="81"/>
      <c r="S308" s="96"/>
    </row>
    <row r="309" spans="8:19" s="91" customFormat="1" ht="22.5" customHeight="1">
      <c r="H309" s="91">
        <v>287</v>
      </c>
      <c r="I309" s="87">
        <v>287</v>
      </c>
      <c r="J309" s="92"/>
      <c r="K309" s="93" t="s">
        <v>12</v>
      </c>
      <c r="L309" s="93" t="s">
        <v>100</v>
      </c>
      <c r="M309" s="87"/>
      <c r="N309" s="94"/>
      <c r="O309" s="94"/>
      <c r="P309" s="95" t="s">
        <v>26</v>
      </c>
      <c r="Q309" s="139">
        <v>5</v>
      </c>
      <c r="R309" s="81"/>
      <c r="S309" s="81">
        <f t="shared" ref="S309:S313" si="29">Q309*R309</f>
        <v>0</v>
      </c>
    </row>
    <row r="310" spans="8:19" s="91" customFormat="1" ht="22.5" customHeight="1">
      <c r="H310" s="91">
        <v>287</v>
      </c>
      <c r="I310" s="87">
        <v>287</v>
      </c>
      <c r="J310" s="92"/>
      <c r="K310" s="93" t="s">
        <v>12</v>
      </c>
      <c r="L310" s="93" t="s">
        <v>101</v>
      </c>
      <c r="M310" s="87"/>
      <c r="N310" s="94"/>
      <c r="O310" s="94"/>
      <c r="P310" s="95" t="s">
        <v>26</v>
      </c>
      <c r="Q310" s="139">
        <v>2</v>
      </c>
      <c r="R310" s="81"/>
      <c r="S310" s="81">
        <f t="shared" si="29"/>
        <v>0</v>
      </c>
    </row>
    <row r="311" spans="8:19" s="91" customFormat="1" ht="22.5" customHeight="1">
      <c r="H311" s="91">
        <v>287</v>
      </c>
      <c r="I311" s="87">
        <v>287</v>
      </c>
      <c r="J311" s="92"/>
      <c r="K311" s="93" t="s">
        <v>12</v>
      </c>
      <c r="L311" s="93" t="s">
        <v>102</v>
      </c>
      <c r="M311" s="87"/>
      <c r="N311" s="94"/>
      <c r="O311" s="94"/>
      <c r="P311" s="95" t="s">
        <v>26</v>
      </c>
      <c r="Q311" s="139">
        <v>1</v>
      </c>
      <c r="R311" s="81"/>
      <c r="S311" s="81">
        <f t="shared" si="29"/>
        <v>0</v>
      </c>
    </row>
    <row r="312" spans="8:19" s="91" customFormat="1" ht="22.5" customHeight="1">
      <c r="H312" s="91">
        <v>287</v>
      </c>
      <c r="I312" s="87">
        <v>287</v>
      </c>
      <c r="J312" s="92"/>
      <c r="K312" s="93" t="s">
        <v>12</v>
      </c>
      <c r="L312" s="93" t="s">
        <v>103</v>
      </c>
      <c r="M312" s="87"/>
      <c r="N312" s="94"/>
      <c r="O312" s="94"/>
      <c r="P312" s="95" t="s">
        <v>26</v>
      </c>
      <c r="Q312" s="139">
        <v>3</v>
      </c>
      <c r="R312" s="81"/>
      <c r="S312" s="81">
        <f t="shared" si="29"/>
        <v>0</v>
      </c>
    </row>
    <row r="313" spans="8:19" s="91" customFormat="1" ht="22.5" customHeight="1">
      <c r="H313" s="91">
        <v>287</v>
      </c>
      <c r="I313" s="87">
        <v>287</v>
      </c>
      <c r="J313" s="92"/>
      <c r="K313" s="93" t="s">
        <v>12</v>
      </c>
      <c r="L313" s="93" t="s">
        <v>104</v>
      </c>
      <c r="M313" s="87"/>
      <c r="N313" s="94"/>
      <c r="O313" s="94"/>
      <c r="P313" s="95" t="s">
        <v>26</v>
      </c>
      <c r="Q313" s="139">
        <v>4</v>
      </c>
      <c r="R313" s="81"/>
      <c r="S313" s="81">
        <f t="shared" si="29"/>
        <v>0</v>
      </c>
    </row>
    <row r="314" spans="8:19" s="91" customFormat="1" ht="22.5" customHeight="1">
      <c r="H314" s="91">
        <v>287</v>
      </c>
      <c r="I314" s="87" t="s">
        <v>10</v>
      </c>
      <c r="J314" s="92"/>
      <c r="K314" s="93"/>
      <c r="L314" s="93"/>
      <c r="M314" s="87"/>
      <c r="N314" s="94"/>
      <c r="O314" s="94"/>
      <c r="P314" s="95"/>
      <c r="Q314" s="137" t="s">
        <v>32</v>
      </c>
      <c r="R314" s="81"/>
      <c r="S314" s="96"/>
    </row>
    <row r="315" spans="8:19" s="91" customFormat="1" ht="22.5" customHeight="1">
      <c r="H315" s="91">
        <v>287</v>
      </c>
      <c r="I315" s="87">
        <v>287</v>
      </c>
      <c r="J315" s="145" t="s">
        <v>394</v>
      </c>
      <c r="K315" s="93"/>
      <c r="L315" s="93"/>
      <c r="M315" s="87"/>
      <c r="N315" s="94"/>
      <c r="O315" s="94"/>
      <c r="P315" s="95"/>
      <c r="Q315" s="137" t="s">
        <v>32</v>
      </c>
      <c r="R315" s="81"/>
      <c r="S315" s="96"/>
    </row>
    <row r="316" spans="8:19" s="91" customFormat="1" ht="22.5" customHeight="1">
      <c r="H316" s="91">
        <v>287</v>
      </c>
      <c r="I316" s="87">
        <v>287</v>
      </c>
      <c r="J316" s="92"/>
      <c r="K316" s="93" t="s">
        <v>12</v>
      </c>
      <c r="L316" s="93">
        <v>160</v>
      </c>
      <c r="M316" s="102"/>
      <c r="N316" s="94"/>
      <c r="O316" s="94"/>
      <c r="P316" s="95" t="s">
        <v>26</v>
      </c>
      <c r="Q316" s="139">
        <v>2</v>
      </c>
      <c r="R316" s="90"/>
      <c r="S316" s="81">
        <f t="shared" ref="S316:S320" si="30">Q316*R316</f>
        <v>0</v>
      </c>
    </row>
    <row r="317" spans="8:19" s="91" customFormat="1" ht="22.5" customHeight="1">
      <c r="H317" s="91">
        <v>287</v>
      </c>
      <c r="I317" s="87">
        <v>287</v>
      </c>
      <c r="J317" s="92"/>
      <c r="K317" s="93" t="s">
        <v>12</v>
      </c>
      <c r="L317" s="93">
        <v>200</v>
      </c>
      <c r="M317" s="102"/>
      <c r="N317" s="94"/>
      <c r="O317" s="94"/>
      <c r="P317" s="95" t="s">
        <v>26</v>
      </c>
      <c r="Q317" s="139">
        <v>5</v>
      </c>
      <c r="R317" s="90"/>
      <c r="S317" s="81">
        <f t="shared" si="30"/>
        <v>0</v>
      </c>
    </row>
    <row r="318" spans="8:19" s="91" customFormat="1" ht="22.5" customHeight="1">
      <c r="H318" s="91">
        <v>287</v>
      </c>
      <c r="I318" s="87">
        <v>287</v>
      </c>
      <c r="J318" s="92"/>
      <c r="K318" s="93" t="s">
        <v>12</v>
      </c>
      <c r="L318" s="93">
        <v>250</v>
      </c>
      <c r="M318" s="102"/>
      <c r="N318" s="94"/>
      <c r="O318" s="94"/>
      <c r="P318" s="95" t="s">
        <v>26</v>
      </c>
      <c r="Q318" s="139">
        <v>14</v>
      </c>
      <c r="R318" s="90"/>
      <c r="S318" s="81">
        <f t="shared" si="30"/>
        <v>0</v>
      </c>
    </row>
    <row r="319" spans="8:19" s="91" customFormat="1" ht="22.5" customHeight="1">
      <c r="H319" s="91">
        <v>287</v>
      </c>
      <c r="I319" s="87">
        <v>287</v>
      </c>
      <c r="J319" s="92"/>
      <c r="K319" s="93" t="s">
        <v>12</v>
      </c>
      <c r="L319" s="93">
        <v>315</v>
      </c>
      <c r="M319" s="102"/>
      <c r="N319" s="94"/>
      <c r="O319" s="94"/>
      <c r="P319" s="95" t="s">
        <v>26</v>
      </c>
      <c r="Q319" s="139">
        <v>2</v>
      </c>
      <c r="R319" s="90"/>
      <c r="S319" s="81">
        <f t="shared" si="30"/>
        <v>0</v>
      </c>
    </row>
    <row r="320" spans="8:19" s="91" customFormat="1" ht="22.5" customHeight="1">
      <c r="H320" s="91">
        <v>287</v>
      </c>
      <c r="I320" s="87">
        <v>287</v>
      </c>
      <c r="J320" s="92"/>
      <c r="K320" s="93" t="s">
        <v>12</v>
      </c>
      <c r="L320" s="93">
        <v>355</v>
      </c>
      <c r="M320" s="102"/>
      <c r="N320" s="94"/>
      <c r="O320" s="94"/>
      <c r="P320" s="95" t="s">
        <v>26</v>
      </c>
      <c r="Q320" s="139">
        <v>5</v>
      </c>
      <c r="R320" s="90"/>
      <c r="S320" s="81">
        <f t="shared" si="30"/>
        <v>0</v>
      </c>
    </row>
    <row r="321" spans="8:19" s="91" customFormat="1" ht="22.5" customHeight="1">
      <c r="H321" s="91">
        <v>287</v>
      </c>
      <c r="I321" s="87" t="s">
        <v>10</v>
      </c>
      <c r="J321" s="92"/>
      <c r="K321" s="93"/>
      <c r="L321" s="93"/>
      <c r="M321" s="87"/>
      <c r="N321" s="94"/>
      <c r="O321" s="94"/>
      <c r="P321" s="95"/>
      <c r="Q321" s="137" t="s">
        <v>32</v>
      </c>
      <c r="R321" s="81"/>
      <c r="S321" s="96"/>
    </row>
    <row r="322" spans="8:19" s="91" customFormat="1" ht="22.5" customHeight="1">
      <c r="H322" s="91">
        <v>287</v>
      </c>
      <c r="I322" s="87">
        <v>287</v>
      </c>
      <c r="J322" s="145" t="s">
        <v>395</v>
      </c>
      <c r="K322" s="93"/>
      <c r="L322" s="93"/>
      <c r="M322" s="87"/>
      <c r="N322" s="94"/>
      <c r="O322" s="94"/>
      <c r="P322" s="95"/>
      <c r="Q322" s="137" t="s">
        <v>32</v>
      </c>
      <c r="R322" s="81"/>
      <c r="S322" s="96"/>
    </row>
    <row r="323" spans="8:19" s="91" customFormat="1" ht="22.5" customHeight="1">
      <c r="H323" s="91">
        <v>287</v>
      </c>
      <c r="I323" s="87">
        <v>287</v>
      </c>
      <c r="J323" s="92"/>
      <c r="K323" s="93" t="s">
        <v>12</v>
      </c>
      <c r="L323" s="93">
        <v>125</v>
      </c>
      <c r="M323" s="102"/>
      <c r="N323" s="94"/>
      <c r="O323" s="94"/>
      <c r="P323" s="95" t="s">
        <v>26</v>
      </c>
      <c r="Q323" s="139">
        <v>17</v>
      </c>
      <c r="R323" s="81"/>
      <c r="S323" s="81">
        <f t="shared" ref="S323:S326" si="31">Q323*R323</f>
        <v>0</v>
      </c>
    </row>
    <row r="324" spans="8:19" s="91" customFormat="1" ht="22.5" customHeight="1">
      <c r="H324" s="91">
        <v>287</v>
      </c>
      <c r="I324" s="87">
        <v>287</v>
      </c>
      <c r="J324" s="92"/>
      <c r="K324" s="93" t="s">
        <v>12</v>
      </c>
      <c r="L324" s="93">
        <v>160</v>
      </c>
      <c r="M324" s="102"/>
      <c r="N324" s="94"/>
      <c r="O324" s="94"/>
      <c r="P324" s="95" t="s">
        <v>26</v>
      </c>
      <c r="Q324" s="139">
        <v>7</v>
      </c>
      <c r="R324" s="81"/>
      <c r="S324" s="81">
        <f t="shared" si="31"/>
        <v>0</v>
      </c>
    </row>
    <row r="325" spans="8:19" s="91" customFormat="1" ht="22.5" customHeight="1">
      <c r="H325" s="91">
        <v>287</v>
      </c>
      <c r="I325" s="87">
        <v>287</v>
      </c>
      <c r="J325" s="92"/>
      <c r="K325" s="93" t="s">
        <v>12</v>
      </c>
      <c r="L325" s="93">
        <v>200</v>
      </c>
      <c r="M325" s="102"/>
      <c r="N325" s="94"/>
      <c r="O325" s="94"/>
      <c r="P325" s="95" t="s">
        <v>26</v>
      </c>
      <c r="Q325" s="139">
        <v>7</v>
      </c>
      <c r="R325" s="81"/>
      <c r="S325" s="81">
        <f t="shared" si="31"/>
        <v>0</v>
      </c>
    </row>
    <row r="326" spans="8:19" s="91" customFormat="1" ht="22.5" customHeight="1">
      <c r="H326" s="91">
        <v>287</v>
      </c>
      <c r="I326" s="87">
        <v>287</v>
      </c>
      <c r="J326" s="92"/>
      <c r="K326" s="93" t="s">
        <v>12</v>
      </c>
      <c r="L326" s="93">
        <v>250</v>
      </c>
      <c r="M326" s="102"/>
      <c r="N326" s="94"/>
      <c r="O326" s="94"/>
      <c r="P326" s="95" t="s">
        <v>26</v>
      </c>
      <c r="Q326" s="139">
        <v>114</v>
      </c>
      <c r="R326" s="81"/>
      <c r="S326" s="81">
        <f t="shared" si="31"/>
        <v>0</v>
      </c>
    </row>
    <row r="327" spans="8:19" s="91" customFormat="1" ht="22.5" customHeight="1">
      <c r="H327" s="91">
        <v>287</v>
      </c>
      <c r="I327" s="87" t="s">
        <v>10</v>
      </c>
      <c r="J327" s="92"/>
      <c r="K327" s="93"/>
      <c r="L327" s="93"/>
      <c r="M327" s="87"/>
      <c r="N327" s="94"/>
      <c r="O327" s="94"/>
      <c r="P327" s="95"/>
      <c r="Q327" s="137" t="s">
        <v>32</v>
      </c>
      <c r="R327" s="81"/>
      <c r="S327" s="96"/>
    </row>
    <row r="328" spans="8:19" s="91" customFormat="1" ht="22.5" customHeight="1">
      <c r="H328" s="91">
        <v>287</v>
      </c>
      <c r="I328" s="87">
        <v>287</v>
      </c>
      <c r="J328" s="145" t="s">
        <v>396</v>
      </c>
      <c r="K328" s="93"/>
      <c r="L328" s="93"/>
      <c r="M328" s="87"/>
      <c r="N328" s="94"/>
      <c r="O328" s="94"/>
      <c r="P328" s="95"/>
      <c r="Q328" s="137" t="s">
        <v>32</v>
      </c>
      <c r="R328" s="81"/>
      <c r="S328" s="96"/>
    </row>
    <row r="329" spans="8:19" s="91" customFormat="1" ht="22.5" customHeight="1">
      <c r="H329" s="91">
        <v>287</v>
      </c>
      <c r="I329" s="87">
        <v>287</v>
      </c>
      <c r="J329" s="92"/>
      <c r="K329" s="93" t="s">
        <v>12</v>
      </c>
      <c r="L329" s="93">
        <v>125</v>
      </c>
      <c r="M329" s="102"/>
      <c r="N329" s="94"/>
      <c r="O329" s="94"/>
      <c r="P329" s="95" t="s">
        <v>26</v>
      </c>
      <c r="Q329" s="139">
        <v>1</v>
      </c>
      <c r="R329" s="81"/>
      <c r="S329" s="81">
        <f t="shared" ref="S329:S334" si="32">Q329*R329</f>
        <v>0</v>
      </c>
    </row>
    <row r="330" spans="8:19" s="91" customFormat="1" ht="22.5" customHeight="1">
      <c r="H330" s="91">
        <v>287</v>
      </c>
      <c r="I330" s="87">
        <v>287</v>
      </c>
      <c r="J330" s="92"/>
      <c r="K330" s="93" t="s">
        <v>12</v>
      </c>
      <c r="L330" s="93">
        <v>160</v>
      </c>
      <c r="M330" s="102"/>
      <c r="N330" s="94"/>
      <c r="O330" s="94"/>
      <c r="P330" s="95" t="s">
        <v>26</v>
      </c>
      <c r="Q330" s="139">
        <v>1</v>
      </c>
      <c r="R330" s="90"/>
      <c r="S330" s="90">
        <f t="shared" si="32"/>
        <v>0</v>
      </c>
    </row>
    <row r="331" spans="8:19" s="91" customFormat="1" ht="22.5" customHeight="1">
      <c r="H331" s="91">
        <v>287</v>
      </c>
      <c r="I331" s="87">
        <v>287</v>
      </c>
      <c r="J331" s="92"/>
      <c r="K331" s="93" t="s">
        <v>12</v>
      </c>
      <c r="L331" s="93">
        <v>200</v>
      </c>
      <c r="M331" s="102"/>
      <c r="N331" s="94"/>
      <c r="O331" s="94"/>
      <c r="P331" s="95" t="s">
        <v>26</v>
      </c>
      <c r="Q331" s="139">
        <v>1</v>
      </c>
      <c r="R331" s="90"/>
      <c r="S331" s="90">
        <f t="shared" si="32"/>
        <v>0</v>
      </c>
    </row>
    <row r="332" spans="8:19" s="91" customFormat="1" ht="22.5" customHeight="1">
      <c r="H332" s="91">
        <v>287</v>
      </c>
      <c r="I332" s="87">
        <v>287</v>
      </c>
      <c r="J332" s="92"/>
      <c r="K332" s="93" t="s">
        <v>12</v>
      </c>
      <c r="L332" s="93">
        <v>250</v>
      </c>
      <c r="M332" s="102"/>
      <c r="N332" s="94"/>
      <c r="O332" s="94"/>
      <c r="P332" s="95" t="s">
        <v>26</v>
      </c>
      <c r="Q332" s="139">
        <v>1</v>
      </c>
      <c r="R332" s="90"/>
      <c r="S332" s="90">
        <f t="shared" si="32"/>
        <v>0</v>
      </c>
    </row>
    <row r="333" spans="8:19" s="91" customFormat="1" ht="22.5" customHeight="1">
      <c r="H333" s="91">
        <v>287</v>
      </c>
      <c r="I333" s="87">
        <v>287</v>
      </c>
      <c r="J333" s="92"/>
      <c r="K333" s="93" t="s">
        <v>12</v>
      </c>
      <c r="L333" s="93">
        <v>315</v>
      </c>
      <c r="M333" s="102"/>
      <c r="N333" s="94"/>
      <c r="O333" s="94"/>
      <c r="P333" s="95" t="s">
        <v>26</v>
      </c>
      <c r="Q333" s="139">
        <v>1</v>
      </c>
      <c r="R333" s="90"/>
      <c r="S333" s="90">
        <f t="shared" si="32"/>
        <v>0</v>
      </c>
    </row>
    <row r="334" spans="8:19" s="91" customFormat="1" ht="22.5" customHeight="1">
      <c r="H334" s="91">
        <v>287</v>
      </c>
      <c r="I334" s="87">
        <v>287</v>
      </c>
      <c r="J334" s="92"/>
      <c r="K334" s="93" t="s">
        <v>12</v>
      </c>
      <c r="L334" s="93">
        <v>355</v>
      </c>
      <c r="M334" s="102"/>
      <c r="N334" s="94"/>
      <c r="O334" s="94"/>
      <c r="P334" s="95" t="s">
        <v>26</v>
      </c>
      <c r="Q334" s="139">
        <v>7</v>
      </c>
      <c r="R334" s="90"/>
      <c r="S334" s="90">
        <f t="shared" si="32"/>
        <v>0</v>
      </c>
    </row>
    <row r="335" spans="8:19" s="91" customFormat="1" ht="22.5" customHeight="1">
      <c r="H335" s="91">
        <v>601</v>
      </c>
      <c r="I335" s="87" t="s">
        <v>10</v>
      </c>
      <c r="J335" s="92"/>
      <c r="K335" s="93"/>
      <c r="L335" s="93"/>
      <c r="M335" s="87"/>
      <c r="N335" s="94"/>
      <c r="O335" s="94"/>
      <c r="P335" s="95"/>
      <c r="Q335" s="137" t="s">
        <v>11</v>
      </c>
      <c r="R335" s="81"/>
      <c r="S335" s="96"/>
    </row>
    <row r="336" spans="8:19" s="91" customFormat="1" ht="22.5" customHeight="1">
      <c r="H336" s="91">
        <v>601</v>
      </c>
      <c r="I336" s="87">
        <v>601</v>
      </c>
      <c r="J336" s="145" t="s">
        <v>397</v>
      </c>
      <c r="K336" s="93"/>
      <c r="L336" s="93"/>
      <c r="M336" s="87"/>
      <c r="N336" s="94"/>
      <c r="O336" s="94"/>
      <c r="P336" s="95"/>
      <c r="Q336" s="137" t="s">
        <v>11</v>
      </c>
      <c r="R336" s="81"/>
      <c r="S336" s="96"/>
    </row>
    <row r="337" spans="8:19" s="91" customFormat="1" ht="22.5" customHeight="1">
      <c r="H337" s="91">
        <v>601</v>
      </c>
      <c r="I337" s="87">
        <v>601</v>
      </c>
      <c r="J337" s="92" t="s">
        <v>151</v>
      </c>
      <c r="K337" s="93" t="s">
        <v>105</v>
      </c>
      <c r="L337" s="93"/>
      <c r="M337" s="87"/>
      <c r="N337" s="94"/>
      <c r="O337" s="94"/>
      <c r="P337" s="95" t="s">
        <v>26</v>
      </c>
      <c r="Q337" s="139">
        <v>8</v>
      </c>
      <c r="R337" s="90"/>
      <c r="S337" s="81">
        <f t="shared" ref="S337" si="33">Q337*R337</f>
        <v>0</v>
      </c>
    </row>
    <row r="338" spans="8:19" s="91" customFormat="1" ht="22.5" customHeight="1">
      <c r="H338" s="91">
        <v>604</v>
      </c>
      <c r="I338" s="87" t="s">
        <v>10</v>
      </c>
      <c r="J338" s="92"/>
      <c r="K338" s="93"/>
      <c r="L338" s="93"/>
      <c r="M338" s="87"/>
      <c r="N338" s="94"/>
      <c r="O338" s="94"/>
      <c r="P338" s="95"/>
      <c r="Q338" s="137" t="s">
        <v>11</v>
      </c>
      <c r="R338" s="81"/>
      <c r="S338" s="96"/>
    </row>
    <row r="339" spans="8:19" s="91" customFormat="1" ht="22.5" customHeight="1">
      <c r="H339" s="91">
        <v>604</v>
      </c>
      <c r="I339" s="87">
        <v>604</v>
      </c>
      <c r="J339" s="145" t="s">
        <v>398</v>
      </c>
      <c r="K339" s="93"/>
      <c r="L339" s="93"/>
      <c r="M339" s="87"/>
      <c r="N339" s="94"/>
      <c r="O339" s="94"/>
      <c r="P339" s="95"/>
      <c r="Q339" s="137" t="s">
        <v>11</v>
      </c>
      <c r="R339" s="81"/>
      <c r="S339" s="96"/>
    </row>
    <row r="340" spans="8:19" s="91" customFormat="1" ht="22.5" customHeight="1">
      <c r="H340" s="91">
        <v>604</v>
      </c>
      <c r="I340" s="87">
        <v>604</v>
      </c>
      <c r="J340" s="92" t="s">
        <v>233</v>
      </c>
      <c r="K340" s="93" t="s">
        <v>12</v>
      </c>
      <c r="L340" s="93">
        <v>160</v>
      </c>
      <c r="M340" s="87"/>
      <c r="N340" s="94"/>
      <c r="O340" s="94"/>
      <c r="P340" s="95" t="s">
        <v>26</v>
      </c>
      <c r="Q340" s="139">
        <v>3</v>
      </c>
      <c r="R340" s="90"/>
      <c r="S340" s="81">
        <f t="shared" ref="S340:S345" si="34">Q340*R340</f>
        <v>0</v>
      </c>
    </row>
    <row r="341" spans="8:19" s="91" customFormat="1" ht="22.5" customHeight="1">
      <c r="H341" s="91">
        <v>604</v>
      </c>
      <c r="I341" s="87">
        <v>604</v>
      </c>
      <c r="J341" s="92" t="s">
        <v>233</v>
      </c>
      <c r="K341" s="93" t="s">
        <v>12</v>
      </c>
      <c r="L341" s="93" t="s">
        <v>262</v>
      </c>
      <c r="M341" s="87"/>
      <c r="N341" s="94"/>
      <c r="O341" s="94"/>
      <c r="P341" s="95" t="s">
        <v>26</v>
      </c>
      <c r="Q341" s="139">
        <v>2</v>
      </c>
      <c r="R341" s="90"/>
      <c r="S341" s="81">
        <f t="shared" si="34"/>
        <v>0</v>
      </c>
    </row>
    <row r="342" spans="8:19" s="91" customFormat="1" ht="22.5" customHeight="1">
      <c r="H342" s="91">
        <v>604</v>
      </c>
      <c r="I342" s="87">
        <v>604</v>
      </c>
      <c r="J342" s="107" t="s">
        <v>231</v>
      </c>
      <c r="K342" s="104" t="s">
        <v>12</v>
      </c>
      <c r="L342" s="93" t="s">
        <v>263</v>
      </c>
      <c r="M342" s="87"/>
      <c r="N342" s="94"/>
      <c r="O342" s="94"/>
      <c r="P342" s="95" t="s">
        <v>26</v>
      </c>
      <c r="Q342" s="139">
        <v>1</v>
      </c>
      <c r="R342" s="90"/>
      <c r="S342" s="81">
        <f t="shared" si="34"/>
        <v>0</v>
      </c>
    </row>
    <row r="343" spans="8:19" s="91" customFormat="1" ht="22.5" customHeight="1">
      <c r="H343" s="91">
        <v>604</v>
      </c>
      <c r="I343" s="87">
        <v>604</v>
      </c>
      <c r="J343" s="107" t="s">
        <v>232</v>
      </c>
      <c r="K343" s="104"/>
      <c r="L343" s="93"/>
      <c r="M343" s="87"/>
      <c r="N343" s="94"/>
      <c r="O343" s="94" t="s">
        <v>433</v>
      </c>
      <c r="P343" s="95" t="s">
        <v>26</v>
      </c>
      <c r="Q343" s="139">
        <v>1</v>
      </c>
      <c r="R343" s="90"/>
      <c r="S343" s="81">
        <f t="shared" si="34"/>
        <v>0</v>
      </c>
    </row>
    <row r="344" spans="8:19" s="91" customFormat="1" ht="22.5" customHeight="1">
      <c r="H344" s="91">
        <v>604</v>
      </c>
      <c r="I344" s="87">
        <v>604</v>
      </c>
      <c r="J344" s="107" t="s">
        <v>231</v>
      </c>
      <c r="K344" s="104" t="s">
        <v>12</v>
      </c>
      <c r="L344" s="93" t="s">
        <v>261</v>
      </c>
      <c r="M344" s="87"/>
      <c r="N344" s="94"/>
      <c r="O344" s="94"/>
      <c r="P344" s="95" t="s">
        <v>26</v>
      </c>
      <c r="Q344" s="139">
        <v>1</v>
      </c>
      <c r="R344" s="90"/>
      <c r="S344" s="81">
        <f t="shared" si="34"/>
        <v>0</v>
      </c>
    </row>
    <row r="345" spans="8:19" s="91" customFormat="1" ht="22.5" customHeight="1">
      <c r="H345" s="91">
        <v>604</v>
      </c>
      <c r="I345" s="87">
        <v>604</v>
      </c>
      <c r="J345" s="107" t="s">
        <v>232</v>
      </c>
      <c r="K345" s="104"/>
      <c r="L345" s="93"/>
      <c r="M345" s="87"/>
      <c r="N345" s="94"/>
      <c r="O345" s="94" t="s">
        <v>433</v>
      </c>
      <c r="P345" s="95" t="s">
        <v>26</v>
      </c>
      <c r="Q345" s="139">
        <v>1</v>
      </c>
      <c r="R345" s="90"/>
      <c r="S345" s="81">
        <f t="shared" si="34"/>
        <v>0</v>
      </c>
    </row>
    <row r="346" spans="8:19" s="91" customFormat="1" ht="22.5" customHeight="1">
      <c r="H346" s="91">
        <v>289</v>
      </c>
      <c r="I346" s="87" t="s">
        <v>10</v>
      </c>
      <c r="J346" s="107"/>
      <c r="K346" s="104"/>
      <c r="L346" s="93"/>
      <c r="M346" s="87"/>
      <c r="N346" s="94"/>
      <c r="O346" s="94"/>
      <c r="P346" s="95"/>
      <c r="Q346" s="137" t="s">
        <v>11</v>
      </c>
      <c r="R346" s="81"/>
      <c r="S346" s="96"/>
    </row>
    <row r="347" spans="8:19" s="91" customFormat="1" ht="22.5" customHeight="1">
      <c r="H347" s="91">
        <v>289</v>
      </c>
      <c r="I347" s="87">
        <v>289</v>
      </c>
      <c r="J347" s="148" t="s">
        <v>399</v>
      </c>
      <c r="K347" s="104"/>
      <c r="L347" s="93"/>
      <c r="M347" s="87"/>
      <c r="N347" s="94"/>
      <c r="O347" s="94"/>
      <c r="P347" s="95"/>
      <c r="Q347" s="137" t="s">
        <v>11</v>
      </c>
      <c r="R347" s="81"/>
      <c r="S347" s="96"/>
    </row>
    <row r="348" spans="8:19" s="91" customFormat="1" ht="22.5" customHeight="1">
      <c r="H348" s="91">
        <v>289</v>
      </c>
      <c r="I348" s="87">
        <v>289</v>
      </c>
      <c r="J348" s="92"/>
      <c r="K348" s="93" t="s">
        <v>12</v>
      </c>
      <c r="L348" s="93">
        <v>125</v>
      </c>
      <c r="M348" s="87"/>
      <c r="N348" s="94" t="s">
        <v>301</v>
      </c>
      <c r="O348" s="94"/>
      <c r="P348" s="95" t="s">
        <v>14</v>
      </c>
      <c r="Q348" s="139">
        <v>30</v>
      </c>
      <c r="R348" s="90"/>
      <c r="S348" s="81">
        <f t="shared" ref="S348:S351" si="35">Q348*R348</f>
        <v>0</v>
      </c>
    </row>
    <row r="349" spans="8:19" s="91" customFormat="1" ht="22.5" customHeight="1">
      <c r="H349" s="91">
        <v>289</v>
      </c>
      <c r="I349" s="87">
        <v>289</v>
      </c>
      <c r="J349" s="92"/>
      <c r="K349" s="93" t="s">
        <v>12</v>
      </c>
      <c r="L349" s="93">
        <v>160</v>
      </c>
      <c r="M349" s="87"/>
      <c r="N349" s="94" t="s">
        <v>301</v>
      </c>
      <c r="O349" s="94"/>
      <c r="P349" s="95" t="s">
        <v>14</v>
      </c>
      <c r="Q349" s="139">
        <v>20</v>
      </c>
      <c r="R349" s="90"/>
      <c r="S349" s="81">
        <f t="shared" si="35"/>
        <v>0</v>
      </c>
    </row>
    <row r="350" spans="8:19" s="91" customFormat="1" ht="22.5" customHeight="1">
      <c r="H350" s="91">
        <v>289</v>
      </c>
      <c r="I350" s="87">
        <v>289</v>
      </c>
      <c r="J350" s="92"/>
      <c r="K350" s="93" t="s">
        <v>12</v>
      </c>
      <c r="L350" s="93">
        <v>200</v>
      </c>
      <c r="M350" s="87"/>
      <c r="N350" s="94" t="s">
        <v>301</v>
      </c>
      <c r="O350" s="94"/>
      <c r="P350" s="95" t="s">
        <v>14</v>
      </c>
      <c r="Q350" s="139">
        <v>20</v>
      </c>
      <c r="R350" s="90"/>
      <c r="S350" s="81">
        <f t="shared" si="35"/>
        <v>0</v>
      </c>
    </row>
    <row r="351" spans="8:19" s="91" customFormat="1" ht="22.5" customHeight="1">
      <c r="H351" s="91">
        <v>289</v>
      </c>
      <c r="I351" s="87">
        <v>289</v>
      </c>
      <c r="J351" s="92"/>
      <c r="K351" s="93" t="s">
        <v>12</v>
      </c>
      <c r="L351" s="93">
        <v>250</v>
      </c>
      <c r="M351" s="87"/>
      <c r="N351" s="94" t="s">
        <v>301</v>
      </c>
      <c r="O351" s="94"/>
      <c r="P351" s="95" t="s">
        <v>14</v>
      </c>
      <c r="Q351" s="139">
        <v>60</v>
      </c>
      <c r="R351" s="90"/>
      <c r="S351" s="81">
        <f t="shared" si="35"/>
        <v>0</v>
      </c>
    </row>
    <row r="352" spans="8:19" s="91" customFormat="1" ht="22.5" customHeight="1">
      <c r="H352" s="91">
        <v>296</v>
      </c>
      <c r="I352" s="87" t="s">
        <v>10</v>
      </c>
      <c r="J352" s="92"/>
      <c r="K352" s="93"/>
      <c r="L352" s="93"/>
      <c r="M352" s="87"/>
      <c r="N352" s="94"/>
      <c r="O352" s="94"/>
      <c r="P352" s="95"/>
      <c r="Q352" s="137" t="s">
        <v>11</v>
      </c>
      <c r="R352" s="81"/>
      <c r="S352" s="96"/>
    </row>
    <row r="353" spans="8:19" s="91" customFormat="1" ht="22.5" customHeight="1">
      <c r="H353" s="91">
        <v>296</v>
      </c>
      <c r="I353" s="87">
        <v>296</v>
      </c>
      <c r="J353" s="145" t="s">
        <v>400</v>
      </c>
      <c r="K353" s="93"/>
      <c r="L353" s="93"/>
      <c r="M353" s="87"/>
      <c r="N353" s="94"/>
      <c r="O353" s="94"/>
      <c r="P353" s="95"/>
      <c r="Q353" s="137" t="s">
        <v>11</v>
      </c>
      <c r="R353" s="81"/>
      <c r="S353" s="96"/>
    </row>
    <row r="354" spans="8:19" s="91" customFormat="1" ht="22.5" customHeight="1">
      <c r="H354" s="91">
        <v>296</v>
      </c>
      <c r="I354" s="87">
        <v>296</v>
      </c>
      <c r="J354" s="108" t="s">
        <v>187</v>
      </c>
      <c r="K354" s="93"/>
      <c r="L354" s="109" t="s">
        <v>201</v>
      </c>
      <c r="M354" s="87"/>
      <c r="N354" s="94" t="s">
        <v>270</v>
      </c>
      <c r="O354" s="94" t="s">
        <v>444</v>
      </c>
      <c r="P354" s="95" t="s">
        <v>26</v>
      </c>
      <c r="Q354" s="139">
        <v>1</v>
      </c>
      <c r="R354" s="90"/>
      <c r="S354" s="81">
        <f t="shared" ref="S354:S369" si="36">Q354*R354</f>
        <v>0</v>
      </c>
    </row>
    <row r="355" spans="8:19" s="91" customFormat="1" ht="22.5" customHeight="1">
      <c r="H355" s="91">
        <v>296</v>
      </c>
      <c r="I355" s="87">
        <v>296</v>
      </c>
      <c r="J355" s="108" t="s">
        <v>188</v>
      </c>
      <c r="K355" s="93"/>
      <c r="L355" s="109" t="s">
        <v>262</v>
      </c>
      <c r="M355" s="87"/>
      <c r="N355" s="94" t="s">
        <v>270</v>
      </c>
      <c r="O355" s="94" t="s">
        <v>444</v>
      </c>
      <c r="P355" s="95" t="s">
        <v>26</v>
      </c>
      <c r="Q355" s="139">
        <v>1</v>
      </c>
      <c r="R355" s="90"/>
      <c r="S355" s="81">
        <f t="shared" si="36"/>
        <v>0</v>
      </c>
    </row>
    <row r="356" spans="8:19" s="91" customFormat="1" ht="22.5" customHeight="1">
      <c r="H356" s="91">
        <v>296</v>
      </c>
      <c r="I356" s="87">
        <v>296</v>
      </c>
      <c r="J356" s="108" t="s">
        <v>185</v>
      </c>
      <c r="K356" s="93"/>
      <c r="L356" s="109" t="s">
        <v>264</v>
      </c>
      <c r="M356" s="87"/>
      <c r="N356" s="94" t="s">
        <v>270</v>
      </c>
      <c r="O356" s="94" t="s">
        <v>444</v>
      </c>
      <c r="P356" s="95" t="s">
        <v>26</v>
      </c>
      <c r="Q356" s="139">
        <v>1</v>
      </c>
      <c r="R356" s="90"/>
      <c r="S356" s="81">
        <f t="shared" si="36"/>
        <v>0</v>
      </c>
    </row>
    <row r="357" spans="8:19" s="91" customFormat="1" ht="22.5" customHeight="1">
      <c r="H357" s="91">
        <v>296</v>
      </c>
      <c r="I357" s="87">
        <v>296</v>
      </c>
      <c r="J357" s="108" t="s">
        <v>186</v>
      </c>
      <c r="K357" s="93"/>
      <c r="L357" s="109" t="s">
        <v>265</v>
      </c>
      <c r="M357" s="87"/>
      <c r="N357" s="94" t="s">
        <v>270</v>
      </c>
      <c r="O357" s="94" t="s">
        <v>444</v>
      </c>
      <c r="P357" s="95" t="s">
        <v>26</v>
      </c>
      <c r="Q357" s="139">
        <v>1</v>
      </c>
      <c r="R357" s="90"/>
      <c r="S357" s="81">
        <f t="shared" si="36"/>
        <v>0</v>
      </c>
    </row>
    <row r="358" spans="8:19" s="91" customFormat="1" ht="22.5" customHeight="1">
      <c r="H358" s="91">
        <v>296</v>
      </c>
      <c r="I358" s="87">
        <v>296</v>
      </c>
      <c r="J358" s="108" t="s">
        <v>194</v>
      </c>
      <c r="K358" s="93"/>
      <c r="L358" s="109" t="s">
        <v>266</v>
      </c>
      <c r="M358" s="87"/>
      <c r="N358" s="94" t="s">
        <v>270</v>
      </c>
      <c r="O358" s="94" t="s">
        <v>444</v>
      </c>
      <c r="P358" s="95" t="s">
        <v>26</v>
      </c>
      <c r="Q358" s="139">
        <v>1</v>
      </c>
      <c r="R358" s="90"/>
      <c r="S358" s="81">
        <f t="shared" si="36"/>
        <v>0</v>
      </c>
    </row>
    <row r="359" spans="8:19" s="91" customFormat="1" ht="22.5" customHeight="1">
      <c r="H359" s="91">
        <v>296</v>
      </c>
      <c r="I359" s="87">
        <v>296</v>
      </c>
      <c r="J359" s="108" t="s">
        <v>195</v>
      </c>
      <c r="K359" s="93"/>
      <c r="L359" s="109" t="s">
        <v>260</v>
      </c>
      <c r="M359" s="87"/>
      <c r="N359" s="94" t="s">
        <v>270</v>
      </c>
      <c r="O359" s="94" t="s">
        <v>444</v>
      </c>
      <c r="P359" s="95" t="s">
        <v>26</v>
      </c>
      <c r="Q359" s="139">
        <v>1</v>
      </c>
      <c r="R359" s="90"/>
      <c r="S359" s="81">
        <f t="shared" si="36"/>
        <v>0</v>
      </c>
    </row>
    <row r="360" spans="8:19" s="91" customFormat="1" ht="22.5" customHeight="1">
      <c r="H360" s="91">
        <v>296</v>
      </c>
      <c r="I360" s="87">
        <v>296</v>
      </c>
      <c r="J360" s="108" t="s">
        <v>196</v>
      </c>
      <c r="K360" s="93"/>
      <c r="L360" s="109" t="s">
        <v>267</v>
      </c>
      <c r="M360" s="87"/>
      <c r="N360" s="94" t="s">
        <v>270</v>
      </c>
      <c r="O360" s="94" t="s">
        <v>444</v>
      </c>
      <c r="P360" s="95" t="s">
        <v>26</v>
      </c>
      <c r="Q360" s="139">
        <v>1</v>
      </c>
      <c r="R360" s="90"/>
      <c r="S360" s="81">
        <f t="shared" si="36"/>
        <v>0</v>
      </c>
    </row>
    <row r="361" spans="8:19" s="91" customFormat="1" ht="22.5" customHeight="1">
      <c r="H361" s="91">
        <v>296</v>
      </c>
      <c r="I361" s="87">
        <v>296</v>
      </c>
      <c r="J361" s="108" t="s">
        <v>189</v>
      </c>
      <c r="K361" s="93"/>
      <c r="L361" s="109" t="s">
        <v>260</v>
      </c>
      <c r="M361" s="87"/>
      <c r="N361" s="94" t="s">
        <v>270</v>
      </c>
      <c r="O361" s="94" t="s">
        <v>444</v>
      </c>
      <c r="P361" s="95" t="s">
        <v>26</v>
      </c>
      <c r="Q361" s="139">
        <v>1</v>
      </c>
      <c r="R361" s="90"/>
      <c r="S361" s="81">
        <f t="shared" si="36"/>
        <v>0</v>
      </c>
    </row>
    <row r="362" spans="8:19" s="91" customFormat="1" ht="22.5" customHeight="1">
      <c r="H362" s="91">
        <v>296</v>
      </c>
      <c r="I362" s="87">
        <v>296</v>
      </c>
      <c r="J362" s="108" t="s">
        <v>190</v>
      </c>
      <c r="K362" s="93"/>
      <c r="L362" s="109" t="s">
        <v>267</v>
      </c>
      <c r="M362" s="87"/>
      <c r="N362" s="94" t="s">
        <v>270</v>
      </c>
      <c r="O362" s="94" t="s">
        <v>444</v>
      </c>
      <c r="P362" s="95" t="s">
        <v>26</v>
      </c>
      <c r="Q362" s="139">
        <v>1</v>
      </c>
      <c r="R362" s="90"/>
      <c r="S362" s="81">
        <f t="shared" si="36"/>
        <v>0</v>
      </c>
    </row>
    <row r="363" spans="8:19" s="91" customFormat="1" ht="22.5" customHeight="1">
      <c r="H363" s="91">
        <v>296</v>
      </c>
      <c r="I363" s="87">
        <v>296</v>
      </c>
      <c r="J363" s="108" t="s">
        <v>191</v>
      </c>
      <c r="K363" s="93"/>
      <c r="L363" s="109" t="s">
        <v>268</v>
      </c>
      <c r="M363" s="87"/>
      <c r="N363" s="94" t="s">
        <v>270</v>
      </c>
      <c r="O363" s="94" t="s">
        <v>444</v>
      </c>
      <c r="P363" s="95" t="s">
        <v>26</v>
      </c>
      <c r="Q363" s="139">
        <v>1</v>
      </c>
      <c r="R363" s="90"/>
      <c r="S363" s="81">
        <f t="shared" si="36"/>
        <v>0</v>
      </c>
    </row>
    <row r="364" spans="8:19" s="91" customFormat="1" ht="22.5" customHeight="1">
      <c r="H364" s="91">
        <v>296</v>
      </c>
      <c r="I364" s="87">
        <v>296</v>
      </c>
      <c r="J364" s="108" t="s">
        <v>192</v>
      </c>
      <c r="K364" s="93"/>
      <c r="L364" s="109" t="s">
        <v>269</v>
      </c>
      <c r="M364" s="87"/>
      <c r="N364" s="94" t="s">
        <v>270</v>
      </c>
      <c r="O364" s="94" t="s">
        <v>444</v>
      </c>
      <c r="P364" s="95" t="s">
        <v>26</v>
      </c>
      <c r="Q364" s="139">
        <v>1</v>
      </c>
      <c r="R364" s="90"/>
      <c r="S364" s="81">
        <f t="shared" si="36"/>
        <v>0</v>
      </c>
    </row>
    <row r="365" spans="8:19" s="91" customFormat="1" ht="22.5" customHeight="1">
      <c r="H365" s="91">
        <v>296</v>
      </c>
      <c r="I365" s="87">
        <v>296</v>
      </c>
      <c r="J365" s="108" t="s">
        <v>193</v>
      </c>
      <c r="K365" s="93"/>
      <c r="L365" s="109" t="s">
        <v>253</v>
      </c>
      <c r="M365" s="87"/>
      <c r="N365" s="94" t="s">
        <v>270</v>
      </c>
      <c r="O365" s="94" t="s">
        <v>444</v>
      </c>
      <c r="P365" s="95" t="s">
        <v>26</v>
      </c>
      <c r="Q365" s="139">
        <v>1</v>
      </c>
      <c r="R365" s="90"/>
      <c r="S365" s="81">
        <f t="shared" si="36"/>
        <v>0</v>
      </c>
    </row>
    <row r="366" spans="8:19" s="91" customFormat="1" ht="22.5" customHeight="1">
      <c r="H366" s="91">
        <v>296</v>
      </c>
      <c r="I366" s="87">
        <v>296</v>
      </c>
      <c r="J366" s="108" t="s">
        <v>198</v>
      </c>
      <c r="K366" s="93"/>
      <c r="L366" s="109" t="s">
        <v>267</v>
      </c>
      <c r="M366" s="87"/>
      <c r="N366" s="94" t="s">
        <v>270</v>
      </c>
      <c r="O366" s="94" t="s">
        <v>444</v>
      </c>
      <c r="P366" s="95" t="s">
        <v>26</v>
      </c>
      <c r="Q366" s="139">
        <v>1</v>
      </c>
      <c r="R366" s="90"/>
      <c r="S366" s="81">
        <f t="shared" si="36"/>
        <v>0</v>
      </c>
    </row>
    <row r="367" spans="8:19" s="91" customFormat="1" ht="22.5" customHeight="1">
      <c r="H367" s="91">
        <v>296</v>
      </c>
      <c r="I367" s="87">
        <v>296</v>
      </c>
      <c r="J367" s="108" t="s">
        <v>197</v>
      </c>
      <c r="K367" s="93"/>
      <c r="L367" s="109" t="s">
        <v>267</v>
      </c>
      <c r="M367" s="87"/>
      <c r="N367" s="94" t="s">
        <v>270</v>
      </c>
      <c r="O367" s="94" t="s">
        <v>444</v>
      </c>
      <c r="P367" s="95" t="s">
        <v>26</v>
      </c>
      <c r="Q367" s="139">
        <v>1</v>
      </c>
      <c r="R367" s="90"/>
      <c r="S367" s="81">
        <f t="shared" si="36"/>
        <v>0</v>
      </c>
    </row>
    <row r="368" spans="8:19" s="91" customFormat="1" ht="22.5" customHeight="1">
      <c r="H368" s="91">
        <v>296</v>
      </c>
      <c r="I368" s="87">
        <v>296</v>
      </c>
      <c r="J368" s="108" t="s">
        <v>200</v>
      </c>
      <c r="K368" s="93"/>
      <c r="L368" s="110" t="s">
        <v>202</v>
      </c>
      <c r="M368" s="87"/>
      <c r="N368" s="94" t="s">
        <v>270</v>
      </c>
      <c r="O368" s="94" t="s">
        <v>444</v>
      </c>
      <c r="P368" s="95" t="s">
        <v>26</v>
      </c>
      <c r="Q368" s="139">
        <v>1</v>
      </c>
      <c r="R368" s="90"/>
      <c r="S368" s="81">
        <f t="shared" si="36"/>
        <v>0</v>
      </c>
    </row>
    <row r="369" spans="8:19" s="91" customFormat="1" ht="22.5" customHeight="1">
      <c r="H369" s="91">
        <v>296</v>
      </c>
      <c r="I369" s="87">
        <v>296</v>
      </c>
      <c r="J369" s="108" t="s">
        <v>199</v>
      </c>
      <c r="K369" s="93"/>
      <c r="L369" s="110" t="s">
        <v>202</v>
      </c>
      <c r="M369" s="87"/>
      <c r="N369" s="94" t="s">
        <v>270</v>
      </c>
      <c r="O369" s="94" t="s">
        <v>444</v>
      </c>
      <c r="P369" s="95" t="s">
        <v>26</v>
      </c>
      <c r="Q369" s="139">
        <v>1</v>
      </c>
      <c r="R369" s="90"/>
      <c r="S369" s="81">
        <f t="shared" si="36"/>
        <v>0</v>
      </c>
    </row>
    <row r="370" spans="8:19" s="91" customFormat="1" ht="22.5" customHeight="1">
      <c r="H370" s="91">
        <v>605</v>
      </c>
      <c r="I370" s="87" t="s">
        <v>10</v>
      </c>
      <c r="J370" s="92"/>
      <c r="K370" s="93"/>
      <c r="L370" s="102"/>
      <c r="M370" s="93"/>
      <c r="N370" s="94"/>
      <c r="O370" s="94"/>
      <c r="P370" s="93"/>
      <c r="Q370" s="137" t="s">
        <v>11</v>
      </c>
      <c r="R370" s="81"/>
      <c r="S370" s="96"/>
    </row>
    <row r="371" spans="8:19" s="91" customFormat="1" ht="22.5" customHeight="1">
      <c r="H371" s="91">
        <v>605</v>
      </c>
      <c r="I371" s="87">
        <v>605</v>
      </c>
      <c r="J371" s="145" t="s">
        <v>401</v>
      </c>
      <c r="K371" s="93"/>
      <c r="L371" s="102"/>
      <c r="M371" s="93"/>
      <c r="N371" s="94"/>
      <c r="O371" s="94"/>
      <c r="P371" s="93"/>
      <c r="Q371" s="137" t="s">
        <v>11</v>
      </c>
      <c r="R371" s="81"/>
      <c r="S371" s="96"/>
    </row>
    <row r="372" spans="8:19" s="91" customFormat="1" ht="22.5" customHeight="1">
      <c r="H372" s="91">
        <v>605</v>
      </c>
      <c r="I372" s="87">
        <v>605</v>
      </c>
      <c r="J372" s="92"/>
      <c r="K372" s="93"/>
      <c r="L372" s="102"/>
      <c r="M372" s="93"/>
      <c r="N372" s="111"/>
      <c r="O372" s="94"/>
      <c r="P372" s="95" t="s">
        <v>26</v>
      </c>
      <c r="Q372" s="139">
        <v>1</v>
      </c>
      <c r="R372" s="81"/>
      <c r="S372" s="81">
        <f>Q372*R372</f>
        <v>0</v>
      </c>
    </row>
    <row r="373" spans="8:19" s="91" customFormat="1" ht="22.5" customHeight="1">
      <c r="H373" s="91">
        <v>607</v>
      </c>
      <c r="I373" s="87" t="s">
        <v>10</v>
      </c>
      <c r="J373" s="92"/>
      <c r="K373" s="93"/>
      <c r="L373" s="102"/>
      <c r="M373" s="93"/>
      <c r="N373" s="94"/>
      <c r="O373" s="94"/>
      <c r="P373" s="95"/>
      <c r="Q373" s="137" t="s">
        <v>11</v>
      </c>
      <c r="R373" s="81"/>
      <c r="S373" s="96"/>
    </row>
    <row r="374" spans="8:19" s="91" customFormat="1" ht="22.5" customHeight="1">
      <c r="H374" s="91">
        <v>607</v>
      </c>
      <c r="I374" s="87">
        <v>607</v>
      </c>
      <c r="J374" s="145" t="s">
        <v>402</v>
      </c>
      <c r="K374" s="93"/>
      <c r="L374" s="102"/>
      <c r="M374" s="93"/>
      <c r="N374" s="94"/>
      <c r="O374" s="94"/>
      <c r="P374" s="95"/>
      <c r="Q374" s="137" t="s">
        <v>11</v>
      </c>
      <c r="R374" s="81"/>
      <c r="S374" s="96"/>
    </row>
    <row r="375" spans="8:19" s="91" customFormat="1" ht="22.5" customHeight="1">
      <c r="H375" s="91">
        <v>607</v>
      </c>
      <c r="I375" s="87">
        <v>607</v>
      </c>
      <c r="J375" s="92"/>
      <c r="K375" s="93"/>
      <c r="L375" s="87"/>
      <c r="M375" s="87"/>
      <c r="N375" s="94"/>
      <c r="O375" s="94"/>
      <c r="P375" s="95" t="s">
        <v>26</v>
      </c>
      <c r="Q375" s="139">
        <v>40</v>
      </c>
      <c r="R375" s="81"/>
      <c r="S375" s="81">
        <f>Q375*R375</f>
        <v>0</v>
      </c>
    </row>
    <row r="376" spans="8:19" s="91" customFormat="1" ht="22.5" customHeight="1">
      <c r="H376" s="91">
        <v>607</v>
      </c>
      <c r="I376" s="87" t="s">
        <v>10</v>
      </c>
      <c r="J376" s="92"/>
      <c r="K376" s="93"/>
      <c r="L376" s="102"/>
      <c r="M376" s="93"/>
      <c r="N376" s="94"/>
      <c r="O376" s="94"/>
      <c r="P376" s="95"/>
      <c r="Q376" s="137" t="s">
        <v>11</v>
      </c>
      <c r="R376" s="81"/>
      <c r="S376" s="96"/>
    </row>
    <row r="377" spans="8:19" s="91" customFormat="1" ht="22.5" customHeight="1">
      <c r="H377" s="91">
        <v>607</v>
      </c>
      <c r="I377" s="87">
        <v>607</v>
      </c>
      <c r="J377" s="145" t="s">
        <v>403</v>
      </c>
      <c r="K377" s="93"/>
      <c r="L377" s="102"/>
      <c r="M377" s="93"/>
      <c r="N377" s="94"/>
      <c r="O377" s="94"/>
      <c r="P377" s="95"/>
      <c r="Q377" s="137" t="s">
        <v>11</v>
      </c>
      <c r="R377" s="81"/>
      <c r="S377" s="96"/>
    </row>
    <row r="378" spans="8:19" s="91" customFormat="1" ht="22.5" customHeight="1">
      <c r="H378" s="91">
        <v>607</v>
      </c>
      <c r="I378" s="87">
        <v>607</v>
      </c>
      <c r="J378" s="92"/>
      <c r="K378" s="93"/>
      <c r="L378" s="102"/>
      <c r="M378" s="93"/>
      <c r="N378" s="94"/>
      <c r="O378" s="94"/>
      <c r="P378" s="95" t="s">
        <v>26</v>
      </c>
      <c r="Q378" s="139">
        <v>5000</v>
      </c>
      <c r="R378" s="81"/>
      <c r="S378" s="81">
        <f>Q378*R378</f>
        <v>0</v>
      </c>
    </row>
    <row r="379" spans="8:19" s="91" customFormat="1" ht="22.5" customHeight="1">
      <c r="H379" s="91">
        <v>605</v>
      </c>
      <c r="I379" s="87" t="s">
        <v>10</v>
      </c>
      <c r="J379" s="92"/>
      <c r="K379" s="93"/>
      <c r="L379" s="102"/>
      <c r="M379" s="93"/>
      <c r="N379" s="94"/>
      <c r="O379" s="94"/>
      <c r="P379" s="95"/>
      <c r="Q379" s="137" t="s">
        <v>11</v>
      </c>
      <c r="R379" s="81"/>
      <c r="S379" s="96"/>
    </row>
    <row r="380" spans="8:19" s="91" customFormat="1" ht="22.5" customHeight="1">
      <c r="H380" s="91">
        <v>605</v>
      </c>
      <c r="I380" s="87">
        <v>605</v>
      </c>
      <c r="J380" s="145" t="s">
        <v>404</v>
      </c>
      <c r="K380" s="93"/>
      <c r="L380" s="102"/>
      <c r="M380" s="93"/>
      <c r="N380" s="94"/>
      <c r="O380" s="94"/>
      <c r="P380" s="95"/>
      <c r="Q380" s="137" t="s">
        <v>11</v>
      </c>
      <c r="R380" s="81"/>
      <c r="S380" s="96"/>
    </row>
    <row r="381" spans="8:19" s="91" customFormat="1" ht="22.5" customHeight="1">
      <c r="H381" s="91">
        <v>605</v>
      </c>
      <c r="I381" s="87">
        <v>605</v>
      </c>
      <c r="J381" s="92"/>
      <c r="K381" s="93"/>
      <c r="L381" s="102"/>
      <c r="M381" s="93"/>
      <c r="N381" s="94"/>
      <c r="O381" s="112"/>
      <c r="P381" s="95" t="s">
        <v>26</v>
      </c>
      <c r="Q381" s="139">
        <v>60000</v>
      </c>
      <c r="R381" s="81"/>
      <c r="S381" s="81">
        <f>Q381*R381</f>
        <v>0</v>
      </c>
    </row>
    <row r="382" spans="8:19" s="91" customFormat="1" ht="22.5" customHeight="1">
      <c r="H382" s="91">
        <v>605</v>
      </c>
      <c r="I382" s="87" t="s">
        <v>10</v>
      </c>
      <c r="J382" s="92"/>
      <c r="K382" s="93"/>
      <c r="L382" s="102"/>
      <c r="M382" s="93"/>
      <c r="N382" s="94"/>
      <c r="O382" s="94"/>
      <c r="P382" s="95"/>
      <c r="Q382" s="137" t="s">
        <v>11</v>
      </c>
      <c r="R382" s="81"/>
      <c r="S382" s="96"/>
    </row>
    <row r="383" spans="8:19" s="91" customFormat="1" ht="22.5" customHeight="1">
      <c r="H383" s="91">
        <v>605</v>
      </c>
      <c r="I383" s="87">
        <v>605</v>
      </c>
      <c r="J383" s="147" t="s">
        <v>405</v>
      </c>
      <c r="K383" s="93"/>
      <c r="L383" s="102"/>
      <c r="M383" s="93"/>
      <c r="N383" s="94"/>
      <c r="O383" s="94"/>
      <c r="P383" s="95"/>
      <c r="Q383" s="137" t="s">
        <v>11</v>
      </c>
      <c r="R383" s="81"/>
      <c r="S383" s="96"/>
    </row>
    <row r="384" spans="8:19" s="91" customFormat="1" ht="22.5" customHeight="1">
      <c r="H384" s="91">
        <v>605</v>
      </c>
      <c r="I384" s="87">
        <v>605</v>
      </c>
      <c r="J384" s="15"/>
      <c r="K384" s="93" t="s">
        <v>12</v>
      </c>
      <c r="L384" s="102">
        <v>125</v>
      </c>
      <c r="M384" s="93"/>
      <c r="N384" s="94"/>
      <c r="O384" s="94"/>
      <c r="P384" s="95" t="s">
        <v>26</v>
      </c>
      <c r="Q384" s="139">
        <v>30</v>
      </c>
      <c r="R384" s="81"/>
      <c r="S384" s="81">
        <f t="shared" ref="S384:S389" si="37">Q384*R384</f>
        <v>0</v>
      </c>
    </row>
    <row r="385" spans="8:19" s="91" customFormat="1" ht="22.5" customHeight="1">
      <c r="H385" s="91">
        <v>605</v>
      </c>
      <c r="I385" s="87">
        <v>605</v>
      </c>
      <c r="J385" s="15"/>
      <c r="K385" s="93" t="s">
        <v>12</v>
      </c>
      <c r="L385" s="102">
        <v>160</v>
      </c>
      <c r="M385" s="93"/>
      <c r="N385" s="94"/>
      <c r="O385" s="94"/>
      <c r="P385" s="95" t="s">
        <v>26</v>
      </c>
      <c r="Q385" s="139">
        <v>20</v>
      </c>
      <c r="R385" s="81"/>
      <c r="S385" s="81">
        <f t="shared" si="37"/>
        <v>0</v>
      </c>
    </row>
    <row r="386" spans="8:19" s="91" customFormat="1" ht="22.5" customHeight="1">
      <c r="H386" s="91">
        <v>605</v>
      </c>
      <c r="I386" s="87">
        <v>605</v>
      </c>
      <c r="J386" s="15"/>
      <c r="K386" s="93" t="s">
        <v>12</v>
      </c>
      <c r="L386" s="102">
        <v>200</v>
      </c>
      <c r="M386" s="93"/>
      <c r="N386" s="94"/>
      <c r="O386" s="94"/>
      <c r="P386" s="95" t="s">
        <v>26</v>
      </c>
      <c r="Q386" s="139">
        <v>10</v>
      </c>
      <c r="R386" s="81"/>
      <c r="S386" s="81">
        <f t="shared" si="37"/>
        <v>0</v>
      </c>
    </row>
    <row r="387" spans="8:19" s="91" customFormat="1" ht="22.5" customHeight="1">
      <c r="H387" s="91">
        <v>605</v>
      </c>
      <c r="I387" s="87">
        <v>605</v>
      </c>
      <c r="J387" s="15"/>
      <c r="K387" s="93" t="s">
        <v>12</v>
      </c>
      <c r="L387" s="102">
        <v>250</v>
      </c>
      <c r="M387" s="93"/>
      <c r="N387" s="94"/>
      <c r="O387" s="94"/>
      <c r="P387" s="95" t="s">
        <v>26</v>
      </c>
      <c r="Q387" s="139">
        <v>10</v>
      </c>
      <c r="R387" s="81"/>
      <c r="S387" s="81">
        <f t="shared" si="37"/>
        <v>0</v>
      </c>
    </row>
    <row r="388" spans="8:19" s="91" customFormat="1" ht="22.5" customHeight="1">
      <c r="H388" s="91">
        <v>605</v>
      </c>
      <c r="I388" s="87">
        <v>605</v>
      </c>
      <c r="J388" s="15"/>
      <c r="K388" s="93" t="s">
        <v>12</v>
      </c>
      <c r="L388" s="102">
        <v>315</v>
      </c>
      <c r="M388" s="93"/>
      <c r="N388" s="94"/>
      <c r="O388" s="94"/>
      <c r="P388" s="95" t="s">
        <v>26</v>
      </c>
      <c r="Q388" s="139">
        <v>10</v>
      </c>
      <c r="R388" s="81"/>
      <c r="S388" s="81">
        <f t="shared" si="37"/>
        <v>0</v>
      </c>
    </row>
    <row r="389" spans="8:19" s="91" customFormat="1" ht="22.5" customHeight="1">
      <c r="H389" s="91">
        <v>605</v>
      </c>
      <c r="I389" s="87">
        <v>605</v>
      </c>
      <c r="J389" s="15"/>
      <c r="K389" s="93" t="s">
        <v>12</v>
      </c>
      <c r="L389" s="102">
        <v>355</v>
      </c>
      <c r="M389" s="93"/>
      <c r="N389" s="94"/>
      <c r="O389" s="94"/>
      <c r="P389" s="95" t="s">
        <v>26</v>
      </c>
      <c r="Q389" s="139">
        <v>5</v>
      </c>
      <c r="R389" s="81"/>
      <c r="S389" s="81">
        <f t="shared" si="37"/>
        <v>0</v>
      </c>
    </row>
    <row r="390" spans="8:19" s="91" customFormat="1" ht="22.5" customHeight="1">
      <c r="H390" s="91">
        <v>607</v>
      </c>
      <c r="I390" s="87" t="s">
        <v>10</v>
      </c>
      <c r="J390" s="15"/>
      <c r="K390" s="93"/>
      <c r="L390" s="102"/>
      <c r="M390" s="93"/>
      <c r="N390" s="94"/>
      <c r="O390" s="94"/>
      <c r="P390" s="95"/>
      <c r="Q390" s="137" t="s">
        <v>11</v>
      </c>
      <c r="R390" s="81"/>
      <c r="S390" s="96"/>
    </row>
    <row r="391" spans="8:19" s="91" customFormat="1" ht="22.5" customHeight="1">
      <c r="H391" s="91">
        <v>607</v>
      </c>
      <c r="I391" s="87">
        <v>607</v>
      </c>
      <c r="J391" s="147" t="s">
        <v>406</v>
      </c>
      <c r="K391" s="93"/>
      <c r="L391" s="102"/>
      <c r="M391" s="93"/>
      <c r="N391" s="94"/>
      <c r="O391" s="94"/>
      <c r="P391" s="95"/>
      <c r="Q391" s="137" t="s">
        <v>11</v>
      </c>
      <c r="R391" s="81"/>
      <c r="S391" s="96"/>
    </row>
    <row r="392" spans="8:19" s="91" customFormat="1" ht="22.5" customHeight="1">
      <c r="H392" s="91">
        <v>607</v>
      </c>
      <c r="I392" s="87">
        <v>607</v>
      </c>
      <c r="J392" s="14"/>
      <c r="K392" s="93"/>
      <c r="L392" s="102"/>
      <c r="M392" s="104"/>
      <c r="N392" s="100"/>
      <c r="O392" s="159" t="s">
        <v>106</v>
      </c>
      <c r="P392" s="101" t="s">
        <v>26</v>
      </c>
      <c r="Q392" s="140">
        <v>2</v>
      </c>
      <c r="R392" s="81"/>
      <c r="S392" s="81">
        <f>Q392*R392</f>
        <v>0</v>
      </c>
    </row>
    <row r="393" spans="8:19" s="91" customFormat="1" ht="22.5" customHeight="1">
      <c r="H393" s="91">
        <v>607</v>
      </c>
      <c r="I393" s="87">
        <v>607</v>
      </c>
      <c r="J393" s="15"/>
      <c r="K393" s="93"/>
      <c r="L393" s="102"/>
      <c r="M393" s="104"/>
      <c r="N393" s="100"/>
      <c r="O393" s="159" t="s">
        <v>106</v>
      </c>
      <c r="P393" s="101" t="s">
        <v>26</v>
      </c>
      <c r="Q393" s="140">
        <v>2</v>
      </c>
      <c r="R393" s="81"/>
      <c r="S393" s="81">
        <f>Q393*R393</f>
        <v>0</v>
      </c>
    </row>
    <row r="394" spans="8:19" s="91" customFormat="1" ht="22.5" customHeight="1">
      <c r="H394" s="91">
        <v>607</v>
      </c>
      <c r="I394" s="87" t="s">
        <v>10</v>
      </c>
      <c r="J394" s="15"/>
      <c r="K394" s="93"/>
      <c r="L394" s="102"/>
      <c r="M394" s="104"/>
      <c r="N394" s="100"/>
      <c r="O394" s="100"/>
      <c r="P394" s="101"/>
      <c r="Q394" s="152" t="s">
        <v>11</v>
      </c>
      <c r="R394" s="81"/>
      <c r="S394" s="96"/>
    </row>
    <row r="395" spans="8:19" s="91" customFormat="1" ht="22.5" customHeight="1">
      <c r="H395" s="91">
        <v>607</v>
      </c>
      <c r="I395" s="87">
        <v>607</v>
      </c>
      <c r="J395" s="147" t="s">
        <v>434</v>
      </c>
      <c r="K395" s="93"/>
      <c r="L395" s="102"/>
      <c r="M395" s="104"/>
      <c r="N395" s="100"/>
      <c r="O395" s="100"/>
      <c r="P395" s="101"/>
      <c r="Q395" s="152" t="s">
        <v>11</v>
      </c>
      <c r="R395" s="81"/>
      <c r="S395" s="96"/>
    </row>
    <row r="396" spans="8:19" s="91" customFormat="1" ht="22.5" customHeight="1">
      <c r="H396" s="91">
        <v>607</v>
      </c>
      <c r="I396" s="87">
        <v>607</v>
      </c>
      <c r="J396" s="15"/>
      <c r="K396" s="93"/>
      <c r="L396" s="102"/>
      <c r="M396" s="104"/>
      <c r="N396" s="100"/>
      <c r="O396" s="151" t="s">
        <v>435</v>
      </c>
      <c r="P396" s="101" t="s">
        <v>26</v>
      </c>
      <c r="Q396" s="140">
        <v>30</v>
      </c>
      <c r="R396" s="81"/>
      <c r="S396" s="81">
        <f>Q396*R396</f>
        <v>0</v>
      </c>
    </row>
    <row r="397" spans="8:19" s="91" customFormat="1" ht="22.5" customHeight="1">
      <c r="H397" s="91">
        <v>605</v>
      </c>
      <c r="I397" s="87" t="s">
        <v>10</v>
      </c>
      <c r="J397" s="15"/>
      <c r="K397" s="93"/>
      <c r="L397" s="102"/>
      <c r="M397" s="104"/>
      <c r="N397" s="100"/>
      <c r="O397" s="100"/>
      <c r="P397" s="101"/>
      <c r="Q397" s="152" t="s">
        <v>11</v>
      </c>
      <c r="R397" s="81"/>
      <c r="S397" s="96"/>
    </row>
    <row r="398" spans="8:19" s="91" customFormat="1" ht="22.5" customHeight="1">
      <c r="H398" s="91">
        <v>605</v>
      </c>
      <c r="I398" s="87">
        <v>605</v>
      </c>
      <c r="J398" s="147" t="s">
        <v>407</v>
      </c>
      <c r="K398" s="93"/>
      <c r="L398" s="102"/>
      <c r="M398" s="104"/>
      <c r="N398" s="100"/>
      <c r="O398" s="100"/>
      <c r="P398" s="101"/>
      <c r="Q398" s="152" t="s">
        <v>11</v>
      </c>
      <c r="R398" s="81"/>
      <c r="S398" s="96"/>
    </row>
    <row r="399" spans="8:19" s="91" customFormat="1" ht="22.5" customHeight="1">
      <c r="H399" s="91">
        <v>605</v>
      </c>
      <c r="I399" s="87">
        <v>605</v>
      </c>
      <c r="J399" s="15"/>
      <c r="K399" s="93" t="s">
        <v>73</v>
      </c>
      <c r="L399" s="102" t="s">
        <v>107</v>
      </c>
      <c r="M399" s="104"/>
      <c r="N399" s="100"/>
      <c r="O399" s="100"/>
      <c r="P399" s="101" t="s">
        <v>26</v>
      </c>
      <c r="Q399" s="140">
        <v>8000</v>
      </c>
      <c r="R399" s="81"/>
      <c r="S399" s="81">
        <f>Q399*R399</f>
        <v>0</v>
      </c>
    </row>
    <row r="400" spans="8:19" s="91" customFormat="1" ht="22.5" customHeight="1">
      <c r="H400" s="91">
        <v>605</v>
      </c>
      <c r="I400" s="87">
        <v>605</v>
      </c>
      <c r="J400" s="15"/>
      <c r="K400" s="93" t="s">
        <v>73</v>
      </c>
      <c r="L400" s="102" t="s">
        <v>108</v>
      </c>
      <c r="M400" s="104"/>
      <c r="N400" s="100"/>
      <c r="O400" s="100"/>
      <c r="P400" s="101" t="s">
        <v>26</v>
      </c>
      <c r="Q400" s="140">
        <v>500</v>
      </c>
      <c r="R400" s="81"/>
      <c r="S400" s="81">
        <f>Q400*R400</f>
        <v>0</v>
      </c>
    </row>
    <row r="401" spans="8:19" s="91" customFormat="1" ht="22.5" customHeight="1">
      <c r="H401" s="91">
        <v>605</v>
      </c>
      <c r="I401" s="87" t="s">
        <v>10</v>
      </c>
      <c r="J401" s="15"/>
      <c r="K401" s="93"/>
      <c r="L401" s="102"/>
      <c r="M401" s="104"/>
      <c r="N401" s="100"/>
      <c r="O401" s="100"/>
      <c r="P401" s="101"/>
      <c r="Q401" s="152" t="s">
        <v>11</v>
      </c>
      <c r="R401" s="81"/>
      <c r="S401" s="96"/>
    </row>
    <row r="402" spans="8:19" s="91" customFormat="1" ht="22.5" customHeight="1">
      <c r="H402" s="91">
        <v>605</v>
      </c>
      <c r="I402" s="87">
        <v>605</v>
      </c>
      <c r="J402" s="145" t="s">
        <v>408</v>
      </c>
      <c r="K402" s="93"/>
      <c r="L402" s="102"/>
      <c r="M402" s="104"/>
      <c r="N402" s="100"/>
      <c r="O402" s="100"/>
      <c r="P402" s="101"/>
      <c r="Q402" s="152" t="s">
        <v>11</v>
      </c>
      <c r="R402" s="81"/>
      <c r="S402" s="96"/>
    </row>
    <row r="403" spans="8:19" s="91" customFormat="1" ht="22.5" customHeight="1">
      <c r="H403" s="91">
        <v>605</v>
      </c>
      <c r="I403" s="87">
        <v>605</v>
      </c>
      <c r="J403" s="92"/>
      <c r="K403" s="93"/>
      <c r="L403" s="102"/>
      <c r="M403" s="104"/>
      <c r="N403" s="100"/>
      <c r="O403" s="153"/>
      <c r="P403" s="101" t="s">
        <v>14</v>
      </c>
      <c r="Q403" s="140">
        <v>100</v>
      </c>
      <c r="R403" s="81"/>
      <c r="S403" s="81">
        <f>Q403*R403</f>
        <v>0</v>
      </c>
    </row>
    <row r="404" spans="8:19" s="91" customFormat="1" ht="22.5" customHeight="1">
      <c r="H404" s="91">
        <v>605</v>
      </c>
      <c r="I404" s="87" t="s">
        <v>10</v>
      </c>
      <c r="J404" s="92"/>
      <c r="K404" s="93"/>
      <c r="L404" s="102"/>
      <c r="M404" s="93"/>
      <c r="N404" s="94"/>
      <c r="O404" s="94"/>
      <c r="P404" s="95"/>
      <c r="Q404" s="137" t="s">
        <v>11</v>
      </c>
      <c r="R404" s="81"/>
      <c r="S404" s="96"/>
    </row>
    <row r="405" spans="8:19" s="91" customFormat="1" ht="22.5" customHeight="1">
      <c r="H405" s="91">
        <v>605</v>
      </c>
      <c r="I405" s="87">
        <v>605</v>
      </c>
      <c r="J405" s="145" t="s">
        <v>409</v>
      </c>
      <c r="K405" s="93"/>
      <c r="L405" s="102"/>
      <c r="M405" s="93"/>
      <c r="N405" s="94"/>
      <c r="O405" s="94"/>
      <c r="P405" s="95"/>
      <c r="Q405" s="137" t="s">
        <v>11</v>
      </c>
      <c r="R405" s="81"/>
      <c r="S405" s="96"/>
    </row>
    <row r="406" spans="8:19" s="91" customFormat="1" ht="22.5" customHeight="1">
      <c r="H406" s="91">
        <v>605</v>
      </c>
      <c r="I406" s="87">
        <v>605</v>
      </c>
      <c r="J406" s="92"/>
      <c r="K406" s="93"/>
      <c r="L406" s="102" t="s">
        <v>109</v>
      </c>
      <c r="M406" s="93"/>
      <c r="N406" s="94"/>
      <c r="O406" s="94"/>
      <c r="P406" s="95" t="s">
        <v>26</v>
      </c>
      <c r="Q406" s="139">
        <v>500</v>
      </c>
      <c r="R406" s="81"/>
      <c r="S406" s="81">
        <f>Q406*R406</f>
        <v>0</v>
      </c>
    </row>
    <row r="407" spans="8:19" s="91" customFormat="1" ht="22.5" customHeight="1">
      <c r="H407" s="91">
        <v>605</v>
      </c>
      <c r="I407" s="87">
        <v>605</v>
      </c>
      <c r="J407" s="92"/>
      <c r="K407" s="93"/>
      <c r="L407" s="102" t="s">
        <v>79</v>
      </c>
      <c r="M407" s="93"/>
      <c r="N407" s="94"/>
      <c r="O407" s="94"/>
      <c r="P407" s="95" t="s">
        <v>26</v>
      </c>
      <c r="Q407" s="139">
        <v>500</v>
      </c>
      <c r="R407" s="81"/>
      <c r="S407" s="81">
        <f>Q407*R407</f>
        <v>0</v>
      </c>
    </row>
    <row r="408" spans="8:19" s="91" customFormat="1" ht="22.5" customHeight="1">
      <c r="H408" s="91">
        <v>605</v>
      </c>
      <c r="I408" s="87">
        <v>605</v>
      </c>
      <c r="J408" s="92"/>
      <c r="K408" s="93"/>
      <c r="L408" s="102" t="s">
        <v>81</v>
      </c>
      <c r="M408" s="93"/>
      <c r="N408" s="94"/>
      <c r="O408" s="94"/>
      <c r="P408" s="95" t="s">
        <v>26</v>
      </c>
      <c r="Q408" s="139">
        <v>500</v>
      </c>
      <c r="R408" s="81"/>
      <c r="S408" s="81">
        <f>Q408*R408</f>
        <v>0</v>
      </c>
    </row>
    <row r="409" spans="8:19" s="91" customFormat="1" ht="22.5" customHeight="1">
      <c r="H409" s="91">
        <v>605</v>
      </c>
      <c r="I409" s="87" t="s">
        <v>10</v>
      </c>
      <c r="J409" s="92"/>
      <c r="K409" s="93"/>
      <c r="L409" s="102"/>
      <c r="M409" s="93"/>
      <c r="N409" s="94"/>
      <c r="O409" s="94"/>
      <c r="P409" s="95"/>
      <c r="Q409" s="137" t="s">
        <v>11</v>
      </c>
      <c r="R409" s="81"/>
      <c r="S409" s="96"/>
    </row>
    <row r="410" spans="8:19" s="91" customFormat="1" ht="22.5" customHeight="1">
      <c r="H410" s="91">
        <v>605</v>
      </c>
      <c r="I410" s="87">
        <v>605</v>
      </c>
      <c r="J410" s="145" t="s">
        <v>410</v>
      </c>
      <c r="K410" s="93"/>
      <c r="L410" s="102"/>
      <c r="M410" s="93"/>
      <c r="N410" s="94"/>
      <c r="O410" s="94"/>
      <c r="P410" s="95"/>
      <c r="Q410" s="137" t="s">
        <v>11</v>
      </c>
      <c r="R410" s="81"/>
      <c r="S410" s="96"/>
    </row>
    <row r="411" spans="8:19" s="91" customFormat="1" ht="22.5" customHeight="1">
      <c r="H411" s="91">
        <v>605</v>
      </c>
      <c r="I411" s="87">
        <v>605</v>
      </c>
      <c r="J411" s="92"/>
      <c r="K411" s="93" t="s">
        <v>73</v>
      </c>
      <c r="L411" s="102">
        <v>8</v>
      </c>
      <c r="M411" s="93"/>
      <c r="N411" s="94"/>
      <c r="O411" s="94"/>
      <c r="P411" s="95" t="s">
        <v>26</v>
      </c>
      <c r="Q411" s="139">
        <v>1000</v>
      </c>
      <c r="R411" s="81"/>
      <c r="S411" s="81">
        <f>Q411*R411</f>
        <v>0</v>
      </c>
    </row>
    <row r="412" spans="8:19" s="91" customFormat="1" ht="22.5" customHeight="1">
      <c r="H412" s="91">
        <v>605</v>
      </c>
      <c r="I412" s="87">
        <v>605</v>
      </c>
      <c r="J412" s="92"/>
      <c r="K412" s="93" t="s">
        <v>73</v>
      </c>
      <c r="L412" s="102">
        <v>10</v>
      </c>
      <c r="M412" s="93"/>
      <c r="N412" s="94"/>
      <c r="O412" s="94"/>
      <c r="P412" s="95" t="s">
        <v>26</v>
      </c>
      <c r="Q412" s="139">
        <v>50</v>
      </c>
      <c r="R412" s="81"/>
      <c r="S412" s="81">
        <f>Q412*R412</f>
        <v>0</v>
      </c>
    </row>
    <row r="413" spans="8:19" s="91" customFormat="1" ht="22.5" customHeight="1">
      <c r="H413" s="91">
        <v>605</v>
      </c>
      <c r="I413" s="87">
        <v>605</v>
      </c>
      <c r="J413" s="92"/>
      <c r="K413" s="93" t="s">
        <v>73</v>
      </c>
      <c r="L413" s="102">
        <v>12</v>
      </c>
      <c r="M413" s="93"/>
      <c r="N413" s="94"/>
      <c r="O413" s="94"/>
      <c r="P413" s="95" t="s">
        <v>26</v>
      </c>
      <c r="Q413" s="139">
        <v>10</v>
      </c>
      <c r="R413" s="81"/>
      <c r="S413" s="81">
        <f>Q413*R413</f>
        <v>0</v>
      </c>
    </row>
    <row r="414" spans="8:19" s="91" customFormat="1" ht="22.5" customHeight="1">
      <c r="H414" s="91">
        <v>605</v>
      </c>
      <c r="I414" s="87" t="s">
        <v>10</v>
      </c>
      <c r="J414" s="92"/>
      <c r="K414" s="93"/>
      <c r="L414" s="102"/>
      <c r="M414" s="93"/>
      <c r="N414" s="94"/>
      <c r="O414" s="94"/>
      <c r="P414" s="95"/>
      <c r="Q414" s="137" t="s">
        <v>11</v>
      </c>
      <c r="R414" s="81"/>
      <c r="S414" s="96"/>
    </row>
    <row r="415" spans="8:19" s="91" customFormat="1" ht="22.5" customHeight="1">
      <c r="H415" s="91">
        <v>605</v>
      </c>
      <c r="I415" s="87">
        <v>605</v>
      </c>
      <c r="J415" s="145" t="s">
        <v>374</v>
      </c>
      <c r="K415" s="93"/>
      <c r="L415" s="102"/>
      <c r="M415" s="93"/>
      <c r="N415" s="94"/>
      <c r="O415" s="94"/>
      <c r="P415" s="95"/>
      <c r="Q415" s="137" t="s">
        <v>11</v>
      </c>
      <c r="R415" s="81"/>
      <c r="S415" s="96"/>
    </row>
    <row r="416" spans="8:19" s="91" customFormat="1" ht="22.5" customHeight="1">
      <c r="H416" s="91">
        <v>605</v>
      </c>
      <c r="I416" s="87">
        <v>605</v>
      </c>
      <c r="J416" s="15"/>
      <c r="K416" s="93" t="s">
        <v>73</v>
      </c>
      <c r="L416" s="102">
        <v>8</v>
      </c>
      <c r="M416" s="93"/>
      <c r="N416" s="94"/>
      <c r="O416" s="94"/>
      <c r="P416" s="95" t="s">
        <v>26</v>
      </c>
      <c r="Q416" s="139">
        <v>10000</v>
      </c>
      <c r="R416" s="81"/>
      <c r="S416" s="81">
        <f>Q416*R416</f>
        <v>0</v>
      </c>
    </row>
    <row r="417" spans="8:19" s="91" customFormat="1" ht="22.5" customHeight="1">
      <c r="H417" s="91">
        <v>605</v>
      </c>
      <c r="I417" s="87">
        <v>605</v>
      </c>
      <c r="J417" s="15"/>
      <c r="K417" s="93" t="s">
        <v>73</v>
      </c>
      <c r="L417" s="102">
        <v>10</v>
      </c>
      <c r="M417" s="93"/>
      <c r="N417" s="94"/>
      <c r="O417" s="94"/>
      <c r="P417" s="95" t="s">
        <v>26</v>
      </c>
      <c r="Q417" s="139">
        <v>2000</v>
      </c>
      <c r="R417" s="81"/>
      <c r="S417" s="81">
        <f>Q417*R417</f>
        <v>0</v>
      </c>
    </row>
    <row r="418" spans="8:19" s="91" customFormat="1" ht="22.5" customHeight="1">
      <c r="H418" s="91">
        <v>605</v>
      </c>
      <c r="I418" s="87">
        <v>605</v>
      </c>
      <c r="J418" s="92"/>
      <c r="K418" s="93" t="s">
        <v>73</v>
      </c>
      <c r="L418" s="102">
        <v>12</v>
      </c>
      <c r="M418" s="93"/>
      <c r="N418" s="94"/>
      <c r="O418" s="94"/>
      <c r="P418" s="95" t="s">
        <v>26</v>
      </c>
      <c r="Q418" s="139">
        <v>100</v>
      </c>
      <c r="R418" s="81"/>
      <c r="S418" s="81">
        <f>Q418*R418</f>
        <v>0</v>
      </c>
    </row>
    <row r="419" spans="8:19" s="91" customFormat="1" ht="22.5" customHeight="1">
      <c r="H419" s="91">
        <v>605</v>
      </c>
      <c r="I419" s="87" t="s">
        <v>10</v>
      </c>
      <c r="J419" s="92"/>
      <c r="K419" s="93"/>
      <c r="L419" s="102"/>
      <c r="M419" s="93"/>
      <c r="N419" s="94"/>
      <c r="O419" s="94"/>
      <c r="P419" s="95"/>
      <c r="Q419" s="137" t="s">
        <v>11</v>
      </c>
      <c r="R419" s="81"/>
      <c r="S419" s="96"/>
    </row>
    <row r="420" spans="8:19" s="91" customFormat="1" ht="22.5" customHeight="1">
      <c r="H420" s="91">
        <v>605</v>
      </c>
      <c r="I420" s="87">
        <v>605</v>
      </c>
      <c r="J420" s="145" t="s">
        <v>411</v>
      </c>
      <c r="K420" s="93"/>
      <c r="L420" s="102"/>
      <c r="M420" s="93"/>
      <c r="N420" s="94"/>
      <c r="O420" s="94"/>
      <c r="P420" s="95"/>
      <c r="Q420" s="137" t="s">
        <v>11</v>
      </c>
      <c r="R420" s="81"/>
      <c r="S420" s="96"/>
    </row>
    <row r="421" spans="8:19" s="91" customFormat="1" ht="22.5" customHeight="1">
      <c r="H421" s="91">
        <v>605</v>
      </c>
      <c r="I421" s="87">
        <v>605</v>
      </c>
      <c r="J421" s="92"/>
      <c r="K421" s="93" t="s">
        <v>73</v>
      </c>
      <c r="L421" s="102">
        <v>8</v>
      </c>
      <c r="M421" s="93"/>
      <c r="N421" s="94"/>
      <c r="O421" s="94"/>
      <c r="P421" s="95" t="s">
        <v>26</v>
      </c>
      <c r="Q421" s="139">
        <v>100</v>
      </c>
      <c r="R421" s="81"/>
      <c r="S421" s="81">
        <f>Q421*R421</f>
        <v>0</v>
      </c>
    </row>
    <row r="422" spans="8:19" s="91" customFormat="1" ht="22.5" customHeight="1">
      <c r="H422" s="91">
        <v>605</v>
      </c>
      <c r="I422" s="87" t="s">
        <v>10</v>
      </c>
      <c r="J422" s="92"/>
      <c r="K422" s="93"/>
      <c r="L422" s="102"/>
      <c r="M422" s="93"/>
      <c r="N422" s="94"/>
      <c r="O422" s="94"/>
      <c r="P422" s="95"/>
      <c r="Q422" s="137" t="s">
        <v>11</v>
      </c>
      <c r="R422" s="81"/>
      <c r="S422" s="96"/>
    </row>
    <row r="423" spans="8:19" s="91" customFormat="1" ht="22.5" customHeight="1">
      <c r="H423" s="91">
        <v>605</v>
      </c>
      <c r="I423" s="87">
        <v>605</v>
      </c>
      <c r="J423" s="146" t="s">
        <v>429</v>
      </c>
      <c r="K423" s="93"/>
      <c r="L423" s="102"/>
      <c r="M423" s="93"/>
      <c r="N423" s="94"/>
      <c r="O423" s="94"/>
      <c r="P423" s="95"/>
      <c r="Q423" s="137" t="s">
        <v>11</v>
      </c>
      <c r="R423" s="81"/>
      <c r="S423" s="96"/>
    </row>
    <row r="424" spans="8:19" s="91" customFormat="1" ht="22.5" customHeight="1">
      <c r="H424" s="91">
        <v>605</v>
      </c>
      <c r="I424" s="87">
        <v>605</v>
      </c>
      <c r="J424" s="92"/>
      <c r="K424" s="93" t="s">
        <v>73</v>
      </c>
      <c r="L424" s="102">
        <v>8</v>
      </c>
      <c r="M424" s="93"/>
      <c r="N424" s="94"/>
      <c r="O424" s="94"/>
      <c r="P424" s="95" t="s">
        <v>26</v>
      </c>
      <c r="Q424" s="139">
        <v>2000</v>
      </c>
      <c r="R424" s="81"/>
      <c r="S424" s="81">
        <f>Q424*R424</f>
        <v>0</v>
      </c>
    </row>
    <row r="425" spans="8:19" s="91" customFormat="1" ht="22.5" customHeight="1">
      <c r="H425" s="91">
        <v>605</v>
      </c>
      <c r="I425" s="87">
        <v>605</v>
      </c>
      <c r="J425" s="92"/>
      <c r="K425" s="93" t="s">
        <v>73</v>
      </c>
      <c r="L425" s="102">
        <v>10</v>
      </c>
      <c r="M425" s="93"/>
      <c r="N425" s="94"/>
      <c r="O425" s="94"/>
      <c r="P425" s="95" t="s">
        <v>26</v>
      </c>
      <c r="Q425" s="139">
        <v>300</v>
      </c>
      <c r="R425" s="81"/>
      <c r="S425" s="81">
        <f>Q425*R425</f>
        <v>0</v>
      </c>
    </row>
    <row r="426" spans="8:19" s="91" customFormat="1" ht="22.5" customHeight="1">
      <c r="H426" s="91">
        <v>605</v>
      </c>
      <c r="I426" s="87" t="s">
        <v>10</v>
      </c>
      <c r="J426" s="92"/>
      <c r="K426" s="93"/>
      <c r="L426" s="102"/>
      <c r="M426" s="93"/>
      <c r="N426" s="94"/>
      <c r="O426" s="94"/>
      <c r="P426" s="95"/>
      <c r="Q426" s="137" t="s">
        <v>11</v>
      </c>
      <c r="R426" s="81"/>
      <c r="S426" s="96"/>
    </row>
    <row r="427" spans="8:19" s="91" customFormat="1" ht="22.5" customHeight="1">
      <c r="H427" s="91">
        <v>605</v>
      </c>
      <c r="I427" s="87">
        <v>605</v>
      </c>
      <c r="J427" s="147" t="s">
        <v>412</v>
      </c>
      <c r="K427" s="93"/>
      <c r="L427" s="102"/>
      <c r="M427" s="93"/>
      <c r="N427" s="94"/>
      <c r="O427" s="94"/>
      <c r="P427" s="95"/>
      <c r="Q427" s="137" t="s">
        <v>11</v>
      </c>
      <c r="R427" s="81"/>
      <c r="S427" s="96"/>
    </row>
    <row r="428" spans="8:19" s="91" customFormat="1" ht="22.5" customHeight="1">
      <c r="H428" s="91">
        <v>605</v>
      </c>
      <c r="I428" s="87">
        <v>605</v>
      </c>
      <c r="J428" s="15"/>
      <c r="K428" s="93" t="s">
        <v>73</v>
      </c>
      <c r="L428" s="102">
        <v>8</v>
      </c>
      <c r="M428" s="93"/>
      <c r="N428" s="94"/>
      <c r="O428" s="94"/>
      <c r="P428" s="95" t="s">
        <v>26</v>
      </c>
      <c r="Q428" s="139">
        <v>200</v>
      </c>
      <c r="R428" s="81"/>
      <c r="S428" s="81">
        <f>Q428*R428</f>
        <v>0</v>
      </c>
    </row>
    <row r="429" spans="8:19" s="91" customFormat="1" ht="22.5" customHeight="1">
      <c r="H429" s="91">
        <v>605</v>
      </c>
      <c r="I429" s="87">
        <v>605</v>
      </c>
      <c r="J429" s="15"/>
      <c r="K429" s="93" t="s">
        <v>73</v>
      </c>
      <c r="L429" s="102">
        <v>10</v>
      </c>
      <c r="M429" s="93"/>
      <c r="N429" s="94"/>
      <c r="O429" s="94"/>
      <c r="P429" s="95" t="s">
        <v>26</v>
      </c>
      <c r="Q429" s="139">
        <v>200</v>
      </c>
      <c r="R429" s="81"/>
      <c r="S429" s="81">
        <f>Q429*R429</f>
        <v>0</v>
      </c>
    </row>
    <row r="430" spans="8:19" s="91" customFormat="1" ht="22.5" customHeight="1">
      <c r="H430" s="91">
        <v>605</v>
      </c>
      <c r="I430" s="87" t="s">
        <v>10</v>
      </c>
      <c r="J430" s="92"/>
      <c r="K430" s="93"/>
      <c r="L430" s="102"/>
      <c r="M430" s="93"/>
      <c r="N430" s="94"/>
      <c r="O430" s="94"/>
      <c r="P430" s="95"/>
      <c r="Q430" s="137" t="s">
        <v>11</v>
      </c>
      <c r="R430" s="81"/>
      <c r="S430" s="96"/>
    </row>
    <row r="431" spans="8:19" s="91" customFormat="1" ht="22.5" customHeight="1">
      <c r="I431" s="87"/>
      <c r="J431" s="154" t="s">
        <v>442</v>
      </c>
      <c r="K431" s="93"/>
      <c r="L431" s="102"/>
      <c r="M431" s="93"/>
      <c r="N431" s="94"/>
      <c r="O431" s="94"/>
      <c r="P431" s="95"/>
      <c r="Q431" s="137" t="s">
        <v>11</v>
      </c>
      <c r="R431" s="81"/>
      <c r="S431" s="96"/>
    </row>
    <row r="432" spans="8:19" s="91" customFormat="1" ht="22.5" customHeight="1">
      <c r="H432" s="91">
        <v>605</v>
      </c>
      <c r="I432" s="87">
        <v>605</v>
      </c>
      <c r="J432" s="92"/>
      <c r="K432" s="93" t="s">
        <v>81</v>
      </c>
      <c r="L432" s="102" t="s">
        <v>302</v>
      </c>
      <c r="M432" s="93"/>
      <c r="N432" s="94"/>
      <c r="O432" s="94"/>
      <c r="P432" s="95" t="s">
        <v>14</v>
      </c>
      <c r="Q432" s="139">
        <v>400</v>
      </c>
      <c r="R432" s="81"/>
      <c r="S432" s="81">
        <f>Q432*R432</f>
        <v>0</v>
      </c>
    </row>
    <row r="433" spans="1:19" s="91" customFormat="1" ht="22.5" customHeight="1">
      <c r="H433" s="91">
        <v>605</v>
      </c>
      <c r="I433" s="87" t="s">
        <v>10</v>
      </c>
      <c r="J433" s="92"/>
      <c r="K433" s="93"/>
      <c r="L433" s="102"/>
      <c r="M433" s="93"/>
      <c r="N433" s="94"/>
      <c r="O433" s="94"/>
      <c r="P433" s="95"/>
      <c r="Q433" s="137" t="s">
        <v>11</v>
      </c>
      <c r="R433" s="81"/>
      <c r="S433" s="96"/>
    </row>
    <row r="434" spans="1:19" s="91" customFormat="1" ht="22.5" customHeight="1">
      <c r="H434" s="91">
        <v>605</v>
      </c>
      <c r="I434" s="87">
        <v>605</v>
      </c>
      <c r="J434" s="16" t="s">
        <v>443</v>
      </c>
      <c r="K434" s="93"/>
      <c r="L434" s="102"/>
      <c r="M434" s="93"/>
      <c r="N434" s="94"/>
      <c r="O434" s="94"/>
      <c r="P434" s="95"/>
      <c r="Q434" s="137" t="s">
        <v>11</v>
      </c>
      <c r="R434" s="81"/>
      <c r="S434" s="96"/>
    </row>
    <row r="435" spans="1:19" s="91" customFormat="1" ht="22.5" customHeight="1">
      <c r="H435" s="91">
        <v>605</v>
      </c>
      <c r="I435" s="87">
        <v>605</v>
      </c>
      <c r="J435" s="92"/>
      <c r="K435" s="93"/>
      <c r="L435" s="93" t="s">
        <v>110</v>
      </c>
      <c r="M435" s="93"/>
      <c r="N435" s="94"/>
      <c r="O435" s="94"/>
      <c r="P435" s="95" t="s">
        <v>26</v>
      </c>
      <c r="Q435" s="139">
        <v>80</v>
      </c>
      <c r="R435" s="81"/>
      <c r="S435" s="81">
        <f>Q435*R435</f>
        <v>0</v>
      </c>
    </row>
    <row r="436" spans="1:19" s="91" customFormat="1" ht="22.5" customHeight="1">
      <c r="H436" s="91">
        <v>609</v>
      </c>
      <c r="I436" s="87" t="s">
        <v>10</v>
      </c>
      <c r="J436" s="92"/>
      <c r="K436" s="93"/>
      <c r="L436" s="102"/>
      <c r="M436" s="93"/>
      <c r="N436" s="94"/>
      <c r="O436" s="94"/>
      <c r="P436" s="95"/>
      <c r="Q436" s="137" t="s">
        <v>11</v>
      </c>
      <c r="R436" s="81"/>
      <c r="S436" s="96"/>
    </row>
    <row r="437" spans="1:19" s="91" customFormat="1" ht="22.5" customHeight="1">
      <c r="H437" s="91">
        <v>609</v>
      </c>
      <c r="I437" s="87">
        <v>609</v>
      </c>
      <c r="J437" s="145" t="s">
        <v>413</v>
      </c>
      <c r="K437" s="93"/>
      <c r="L437" s="102"/>
      <c r="M437" s="93"/>
      <c r="N437" s="94"/>
      <c r="O437" s="94"/>
      <c r="P437" s="95"/>
      <c r="Q437" s="137" t="s">
        <v>11</v>
      </c>
      <c r="R437" s="81"/>
      <c r="S437" s="96"/>
    </row>
    <row r="438" spans="1:19" s="91" customFormat="1" ht="22.5" customHeight="1">
      <c r="H438" s="91">
        <v>609</v>
      </c>
      <c r="I438" s="87">
        <v>609</v>
      </c>
      <c r="J438" s="17"/>
      <c r="K438" s="93"/>
      <c r="L438" s="102"/>
      <c r="M438" s="93"/>
      <c r="N438" s="94"/>
      <c r="O438" s="94" t="s">
        <v>436</v>
      </c>
      <c r="P438" s="95" t="s">
        <v>111</v>
      </c>
      <c r="Q438" s="139">
        <v>860</v>
      </c>
      <c r="R438" s="81"/>
      <c r="S438" s="81">
        <f>Q438*R438</f>
        <v>0</v>
      </c>
    </row>
    <row r="439" spans="1:19" s="91" customFormat="1" ht="22.5" customHeight="1">
      <c r="H439" s="91">
        <v>214</v>
      </c>
      <c r="I439" s="87" t="s">
        <v>10</v>
      </c>
      <c r="J439" s="17"/>
      <c r="K439" s="93"/>
      <c r="L439" s="102"/>
      <c r="M439" s="93"/>
      <c r="N439" s="94"/>
      <c r="O439" s="94"/>
      <c r="P439" s="95"/>
      <c r="Q439" s="137" t="s">
        <v>11</v>
      </c>
      <c r="R439" s="81"/>
      <c r="S439" s="96"/>
    </row>
    <row r="440" spans="1:19" s="91" customFormat="1" ht="22.5" customHeight="1">
      <c r="H440" s="91">
        <v>214</v>
      </c>
      <c r="I440" s="87"/>
      <c r="J440" s="145" t="s">
        <v>414</v>
      </c>
      <c r="K440" s="93"/>
      <c r="L440" s="102"/>
      <c r="M440" s="93"/>
      <c r="N440" s="94"/>
      <c r="O440" s="94"/>
      <c r="P440" s="95"/>
      <c r="Q440" s="137" t="s">
        <v>11</v>
      </c>
      <c r="R440" s="81"/>
      <c r="S440" s="96"/>
    </row>
    <row r="441" spans="1:19" s="91" customFormat="1" ht="22.5" customHeight="1">
      <c r="H441" s="91">
        <v>214</v>
      </c>
      <c r="I441" s="87">
        <v>214</v>
      </c>
      <c r="J441" s="92"/>
      <c r="K441" s="93"/>
      <c r="L441" s="93"/>
      <c r="M441" s="87"/>
      <c r="N441" s="18" t="s">
        <v>452</v>
      </c>
      <c r="O441" s="155" t="s">
        <v>347</v>
      </c>
      <c r="P441" s="95" t="s">
        <v>71</v>
      </c>
      <c r="Q441" s="139">
        <v>550</v>
      </c>
      <c r="R441" s="81"/>
      <c r="S441" s="81">
        <f>Q441*R441</f>
        <v>0</v>
      </c>
    </row>
    <row r="442" spans="1:19" s="91" customFormat="1" ht="22.5" customHeight="1">
      <c r="H442" s="91">
        <v>216</v>
      </c>
      <c r="I442" s="87" t="s">
        <v>10</v>
      </c>
      <c r="J442" s="92"/>
      <c r="K442" s="93"/>
      <c r="L442" s="93"/>
      <c r="M442" s="87"/>
      <c r="N442" s="94"/>
      <c r="O442" s="94"/>
      <c r="P442" s="95"/>
      <c r="Q442" s="137" t="s">
        <v>11</v>
      </c>
      <c r="R442" s="81"/>
      <c r="S442" s="96"/>
    </row>
    <row r="443" spans="1:19" s="91" customFormat="1" ht="22.5" customHeight="1">
      <c r="H443" s="91">
        <v>216</v>
      </c>
      <c r="I443" s="87">
        <v>216</v>
      </c>
      <c r="J443" s="145" t="s">
        <v>126</v>
      </c>
      <c r="K443" s="93"/>
      <c r="L443" s="93"/>
      <c r="M443" s="87"/>
      <c r="N443" s="94"/>
      <c r="O443" s="94"/>
      <c r="P443" s="95"/>
      <c r="Q443" s="137" t="s">
        <v>11</v>
      </c>
      <c r="R443" s="81"/>
      <c r="S443" s="96"/>
    </row>
    <row r="444" spans="1:19" s="91" customFormat="1" ht="22.5" customHeight="1">
      <c r="H444" s="91">
        <v>216</v>
      </c>
      <c r="I444" s="87">
        <v>216</v>
      </c>
      <c r="J444" s="92"/>
      <c r="K444" s="93"/>
      <c r="L444" s="93"/>
      <c r="M444" s="87"/>
      <c r="N444" s="94"/>
      <c r="O444" s="94" t="s">
        <v>441</v>
      </c>
      <c r="P444" s="95" t="s">
        <v>71</v>
      </c>
      <c r="Q444" s="139">
        <v>600</v>
      </c>
      <c r="R444" s="81"/>
      <c r="S444" s="81">
        <f>Q444*R444</f>
        <v>0</v>
      </c>
    </row>
    <row r="445" spans="1:19" ht="22.5" customHeight="1">
      <c r="H445" s="75">
        <v>312</v>
      </c>
      <c r="I445" s="113" t="s">
        <v>10</v>
      </c>
      <c r="J445" s="77"/>
      <c r="K445" s="113"/>
      <c r="L445" s="113"/>
      <c r="M445" s="114"/>
      <c r="N445" s="18"/>
      <c r="O445" s="18"/>
      <c r="P445" s="115"/>
      <c r="Q445" s="137" t="s">
        <v>11</v>
      </c>
      <c r="R445" s="81"/>
      <c r="S445" s="96"/>
    </row>
    <row r="446" spans="1:19" ht="22.5" customHeight="1">
      <c r="H446" s="91">
        <v>312</v>
      </c>
      <c r="I446" s="87">
        <v>312</v>
      </c>
      <c r="J446" s="149" t="s">
        <v>136</v>
      </c>
      <c r="K446" s="113"/>
      <c r="L446" s="113"/>
      <c r="M446" s="114"/>
      <c r="N446" s="18"/>
      <c r="O446" s="18"/>
      <c r="P446" s="115"/>
      <c r="Q446" s="137" t="s">
        <v>11</v>
      </c>
      <c r="R446" s="81"/>
      <c r="S446" s="96"/>
    </row>
    <row r="447" spans="1:19" ht="22.5" customHeight="1">
      <c r="A447" s="91"/>
      <c r="B447" s="91"/>
      <c r="C447" s="91"/>
      <c r="D447" s="91"/>
      <c r="E447" s="91"/>
      <c r="F447" s="91"/>
      <c r="G447" s="91"/>
      <c r="H447" s="91">
        <v>312</v>
      </c>
      <c r="I447" s="87">
        <v>312</v>
      </c>
      <c r="J447" s="116" t="s">
        <v>242</v>
      </c>
      <c r="K447" s="113" t="s">
        <v>234</v>
      </c>
      <c r="L447" s="113" t="s">
        <v>250</v>
      </c>
      <c r="M447" s="114"/>
      <c r="N447" s="18" t="s">
        <v>452</v>
      </c>
      <c r="O447" s="155" t="s">
        <v>347</v>
      </c>
      <c r="P447" s="115" t="s">
        <v>26</v>
      </c>
      <c r="Q447" s="139">
        <v>5</v>
      </c>
      <c r="R447" s="90"/>
      <c r="S447" s="81">
        <f t="shared" ref="S447:S470" si="38">Q447*R447</f>
        <v>0</v>
      </c>
    </row>
    <row r="448" spans="1:19" ht="22.5" customHeight="1">
      <c r="A448" s="91"/>
      <c r="B448" s="91"/>
      <c r="C448" s="91"/>
      <c r="D448" s="91"/>
      <c r="E448" s="91"/>
      <c r="F448" s="91"/>
      <c r="G448" s="91"/>
      <c r="H448" s="91">
        <v>312</v>
      </c>
      <c r="I448" s="87">
        <v>312</v>
      </c>
      <c r="J448" s="116" t="s">
        <v>243</v>
      </c>
      <c r="K448" s="113" t="s">
        <v>234</v>
      </c>
      <c r="L448" s="113" t="s">
        <v>251</v>
      </c>
      <c r="M448" s="114"/>
      <c r="N448" s="18" t="s">
        <v>452</v>
      </c>
      <c r="O448" s="155" t="s">
        <v>347</v>
      </c>
      <c r="P448" s="115" t="s">
        <v>26</v>
      </c>
      <c r="Q448" s="139">
        <v>1</v>
      </c>
      <c r="R448" s="90"/>
      <c r="S448" s="81">
        <f t="shared" si="38"/>
        <v>0</v>
      </c>
    </row>
    <row r="449" spans="1:19" ht="22.5" customHeight="1">
      <c r="A449" s="91"/>
      <c r="B449" s="91"/>
      <c r="C449" s="91"/>
      <c r="D449" s="91"/>
      <c r="E449" s="91"/>
      <c r="F449" s="91"/>
      <c r="G449" s="91"/>
      <c r="H449" s="91">
        <v>312</v>
      </c>
      <c r="I449" s="87">
        <v>312</v>
      </c>
      <c r="J449" s="116" t="s">
        <v>244</v>
      </c>
      <c r="K449" s="113" t="s">
        <v>234</v>
      </c>
      <c r="L449" s="113" t="s">
        <v>253</v>
      </c>
      <c r="M449" s="114"/>
      <c r="N449" s="18" t="s">
        <v>452</v>
      </c>
      <c r="O449" s="155" t="s">
        <v>347</v>
      </c>
      <c r="P449" s="115" t="s">
        <v>26</v>
      </c>
      <c r="Q449" s="139">
        <v>9</v>
      </c>
      <c r="R449" s="90"/>
      <c r="S449" s="81">
        <f t="shared" si="38"/>
        <v>0</v>
      </c>
    </row>
    <row r="450" spans="1:19" ht="22.5" customHeight="1">
      <c r="A450" s="91"/>
      <c r="B450" s="91"/>
      <c r="C450" s="91"/>
      <c r="D450" s="91"/>
      <c r="E450" s="91"/>
      <c r="F450" s="91"/>
      <c r="G450" s="91"/>
      <c r="H450" s="91">
        <v>312</v>
      </c>
      <c r="I450" s="87">
        <v>312</v>
      </c>
      <c r="J450" s="116" t="s">
        <v>245</v>
      </c>
      <c r="K450" s="113" t="s">
        <v>234</v>
      </c>
      <c r="L450" s="113" t="s">
        <v>256</v>
      </c>
      <c r="M450" s="114"/>
      <c r="N450" s="18" t="s">
        <v>452</v>
      </c>
      <c r="O450" s="155" t="s">
        <v>347</v>
      </c>
      <c r="P450" s="115" t="s">
        <v>26</v>
      </c>
      <c r="Q450" s="139">
        <v>6</v>
      </c>
      <c r="R450" s="90"/>
      <c r="S450" s="81">
        <f t="shared" ref="S450:S451" si="39">Q450*R450</f>
        <v>0</v>
      </c>
    </row>
    <row r="451" spans="1:19" ht="22.5" customHeight="1">
      <c r="A451" s="91"/>
      <c r="B451" s="91"/>
      <c r="C451" s="91"/>
      <c r="D451" s="91"/>
      <c r="E451" s="91"/>
      <c r="F451" s="91"/>
      <c r="G451" s="91"/>
      <c r="H451" s="91">
        <v>312</v>
      </c>
      <c r="I451" s="87">
        <v>312</v>
      </c>
      <c r="J451" s="116" t="s">
        <v>246</v>
      </c>
      <c r="K451" s="113" t="s">
        <v>234</v>
      </c>
      <c r="L451" s="113" t="s">
        <v>252</v>
      </c>
      <c r="M451" s="114"/>
      <c r="N451" s="18" t="s">
        <v>452</v>
      </c>
      <c r="O451" s="155" t="s">
        <v>347</v>
      </c>
      <c r="P451" s="115" t="s">
        <v>26</v>
      </c>
      <c r="Q451" s="139">
        <v>6</v>
      </c>
      <c r="R451" s="90"/>
      <c r="S451" s="81">
        <f t="shared" si="39"/>
        <v>0</v>
      </c>
    </row>
    <row r="452" spans="1:19" ht="22.5" customHeight="1">
      <c r="A452" s="91"/>
      <c r="B452" s="91"/>
      <c r="C452" s="91"/>
      <c r="D452" s="91"/>
      <c r="E452" s="91"/>
      <c r="F452" s="91"/>
      <c r="G452" s="91"/>
      <c r="H452" s="91">
        <v>312</v>
      </c>
      <c r="I452" s="87">
        <v>312</v>
      </c>
      <c r="J452" s="116" t="s">
        <v>243</v>
      </c>
      <c r="K452" s="113" t="s">
        <v>235</v>
      </c>
      <c r="L452" s="113" t="s">
        <v>255</v>
      </c>
      <c r="M452" s="114"/>
      <c r="N452" s="18" t="s">
        <v>452</v>
      </c>
      <c r="O452" s="155" t="s">
        <v>347</v>
      </c>
      <c r="P452" s="115" t="s">
        <v>26</v>
      </c>
      <c r="Q452" s="139">
        <v>3</v>
      </c>
      <c r="R452" s="90"/>
      <c r="S452" s="81">
        <f t="shared" si="38"/>
        <v>0</v>
      </c>
    </row>
    <row r="453" spans="1:19" ht="22.5" customHeight="1">
      <c r="A453" s="91"/>
      <c r="B453" s="91"/>
      <c r="C453" s="91"/>
      <c r="D453" s="91"/>
      <c r="E453" s="91"/>
      <c r="F453" s="91"/>
      <c r="G453" s="91"/>
      <c r="H453" s="91">
        <v>312</v>
      </c>
      <c r="I453" s="87">
        <v>312</v>
      </c>
      <c r="J453" s="116" t="s">
        <v>244</v>
      </c>
      <c r="K453" s="113" t="s">
        <v>235</v>
      </c>
      <c r="L453" s="113" t="s">
        <v>254</v>
      </c>
      <c r="M453" s="114"/>
      <c r="N453" s="18" t="s">
        <v>452</v>
      </c>
      <c r="O453" s="155" t="s">
        <v>347</v>
      </c>
      <c r="P453" s="115" t="s">
        <v>26</v>
      </c>
      <c r="Q453" s="139">
        <v>9</v>
      </c>
      <c r="R453" s="90"/>
      <c r="S453" s="81">
        <f t="shared" si="38"/>
        <v>0</v>
      </c>
    </row>
    <row r="454" spans="1:19" ht="22.5" customHeight="1">
      <c r="A454" s="91"/>
      <c r="B454" s="91"/>
      <c r="C454" s="91"/>
      <c r="D454" s="91"/>
      <c r="E454" s="91"/>
      <c r="F454" s="91"/>
      <c r="G454" s="91"/>
      <c r="H454" s="91">
        <v>312</v>
      </c>
      <c r="I454" s="87">
        <v>312</v>
      </c>
      <c r="J454" s="116" t="s">
        <v>242</v>
      </c>
      <c r="K454" s="113" t="s">
        <v>236</v>
      </c>
      <c r="L454" s="113" t="s">
        <v>250</v>
      </c>
      <c r="M454" s="114"/>
      <c r="N454" s="18" t="s">
        <v>452</v>
      </c>
      <c r="O454" s="155" t="s">
        <v>347</v>
      </c>
      <c r="P454" s="115" t="s">
        <v>26</v>
      </c>
      <c r="Q454" s="139">
        <v>4</v>
      </c>
      <c r="R454" s="90"/>
      <c r="S454" s="81">
        <f t="shared" si="38"/>
        <v>0</v>
      </c>
    </row>
    <row r="455" spans="1:19" ht="22.5" customHeight="1">
      <c r="A455" s="91"/>
      <c r="B455" s="91"/>
      <c r="C455" s="91"/>
      <c r="D455" s="91"/>
      <c r="E455" s="91"/>
      <c r="F455" s="91"/>
      <c r="G455" s="91"/>
      <c r="H455" s="91">
        <v>312</v>
      </c>
      <c r="I455" s="87">
        <v>312</v>
      </c>
      <c r="J455" s="116" t="s">
        <v>243</v>
      </c>
      <c r="K455" s="113" t="s">
        <v>236</v>
      </c>
      <c r="L455" s="113" t="s">
        <v>251</v>
      </c>
      <c r="M455" s="114"/>
      <c r="N455" s="18" t="s">
        <v>452</v>
      </c>
      <c r="O455" s="155" t="s">
        <v>347</v>
      </c>
      <c r="P455" s="115" t="s">
        <v>26</v>
      </c>
      <c r="Q455" s="139">
        <v>1</v>
      </c>
      <c r="R455" s="90"/>
      <c r="S455" s="81">
        <f t="shared" si="38"/>
        <v>0</v>
      </c>
    </row>
    <row r="456" spans="1:19" ht="22.5" customHeight="1">
      <c r="A456" s="91"/>
      <c r="B456" s="91"/>
      <c r="C456" s="91"/>
      <c r="D456" s="91"/>
      <c r="E456" s="91"/>
      <c r="F456" s="91"/>
      <c r="G456" s="91"/>
      <c r="H456" s="91">
        <v>312</v>
      </c>
      <c r="I456" s="87">
        <v>312</v>
      </c>
      <c r="J456" s="116" t="s">
        <v>245</v>
      </c>
      <c r="K456" s="113" t="s">
        <v>236</v>
      </c>
      <c r="L456" s="113" t="s">
        <v>256</v>
      </c>
      <c r="M456" s="114"/>
      <c r="N456" s="18" t="s">
        <v>452</v>
      </c>
      <c r="O456" s="155" t="s">
        <v>347</v>
      </c>
      <c r="P456" s="115" t="s">
        <v>26</v>
      </c>
      <c r="Q456" s="139">
        <v>28</v>
      </c>
      <c r="R456" s="90"/>
      <c r="S456" s="81">
        <f t="shared" si="38"/>
        <v>0</v>
      </c>
    </row>
    <row r="457" spans="1:19" ht="22.5" customHeight="1">
      <c r="A457" s="91"/>
      <c r="B457" s="91"/>
      <c r="C457" s="91"/>
      <c r="D457" s="91"/>
      <c r="E457" s="91"/>
      <c r="F457" s="91"/>
      <c r="G457" s="91"/>
      <c r="H457" s="91">
        <v>312</v>
      </c>
      <c r="I457" s="87">
        <v>312</v>
      </c>
      <c r="J457" s="116" t="s">
        <v>246</v>
      </c>
      <c r="K457" s="113" t="s">
        <v>236</v>
      </c>
      <c r="L457" s="113" t="s">
        <v>252</v>
      </c>
      <c r="M457" s="114"/>
      <c r="N457" s="18" t="s">
        <v>452</v>
      </c>
      <c r="O457" s="155" t="s">
        <v>347</v>
      </c>
      <c r="P457" s="115" t="s">
        <v>26</v>
      </c>
      <c r="Q457" s="139">
        <v>28</v>
      </c>
      <c r="R457" s="90"/>
      <c r="S457" s="81">
        <f t="shared" si="38"/>
        <v>0</v>
      </c>
    </row>
    <row r="458" spans="1:19" ht="22.5" customHeight="1">
      <c r="A458" s="91"/>
      <c r="B458" s="91"/>
      <c r="C458" s="91"/>
      <c r="D458" s="91"/>
      <c r="E458" s="91"/>
      <c r="F458" s="91"/>
      <c r="G458" s="91"/>
      <c r="H458" s="91">
        <v>312</v>
      </c>
      <c r="I458" s="87">
        <v>312</v>
      </c>
      <c r="J458" s="116" t="s">
        <v>247</v>
      </c>
      <c r="K458" s="113" t="s">
        <v>237</v>
      </c>
      <c r="L458" s="113" t="s">
        <v>257</v>
      </c>
      <c r="M458" s="114"/>
      <c r="N458" s="18" t="s">
        <v>452</v>
      </c>
      <c r="O458" s="155" t="s">
        <v>347</v>
      </c>
      <c r="P458" s="115" t="s">
        <v>26</v>
      </c>
      <c r="Q458" s="139">
        <v>1</v>
      </c>
      <c r="R458" s="90"/>
      <c r="S458" s="81">
        <f t="shared" ref="S458:S460" si="40">Q458*R458</f>
        <v>0</v>
      </c>
    </row>
    <row r="459" spans="1:19" ht="22.5" customHeight="1">
      <c r="A459" s="91"/>
      <c r="B459" s="91"/>
      <c r="C459" s="91"/>
      <c r="D459" s="91"/>
      <c r="E459" s="91"/>
      <c r="F459" s="91"/>
      <c r="G459" s="91"/>
      <c r="H459" s="91">
        <v>312</v>
      </c>
      <c r="I459" s="87">
        <v>312</v>
      </c>
      <c r="J459" s="116" t="s">
        <v>248</v>
      </c>
      <c r="K459" s="113" t="s">
        <v>237</v>
      </c>
      <c r="L459" s="113" t="s">
        <v>257</v>
      </c>
      <c r="M459" s="114"/>
      <c r="N459" s="18" t="s">
        <v>452</v>
      </c>
      <c r="O459" s="155" t="s">
        <v>347</v>
      </c>
      <c r="P459" s="115" t="s">
        <v>26</v>
      </c>
      <c r="Q459" s="139">
        <v>7</v>
      </c>
      <c r="R459" s="90"/>
      <c r="S459" s="81">
        <f t="shared" si="40"/>
        <v>0</v>
      </c>
    </row>
    <row r="460" spans="1:19" ht="22.5" customHeight="1">
      <c r="A460" s="91"/>
      <c r="B460" s="91"/>
      <c r="C460" s="91"/>
      <c r="D460" s="91"/>
      <c r="E460" s="91"/>
      <c r="F460" s="91"/>
      <c r="G460" s="91"/>
      <c r="H460" s="91">
        <v>312</v>
      </c>
      <c r="I460" s="87">
        <v>312</v>
      </c>
      <c r="J460" s="116" t="s">
        <v>249</v>
      </c>
      <c r="K460" s="113" t="s">
        <v>237</v>
      </c>
      <c r="L460" s="113" t="s">
        <v>257</v>
      </c>
      <c r="M460" s="114"/>
      <c r="N460" s="18" t="s">
        <v>452</v>
      </c>
      <c r="O460" s="155" t="s">
        <v>347</v>
      </c>
      <c r="P460" s="115" t="s">
        <v>26</v>
      </c>
      <c r="Q460" s="139">
        <v>7</v>
      </c>
      <c r="R460" s="90"/>
      <c r="S460" s="81">
        <f t="shared" si="40"/>
        <v>0</v>
      </c>
    </row>
    <row r="461" spans="1:19" ht="22.5" customHeight="1">
      <c r="A461" s="91"/>
      <c r="B461" s="91"/>
      <c r="C461" s="91"/>
      <c r="D461" s="91"/>
      <c r="E461" s="91"/>
      <c r="F461" s="91"/>
      <c r="G461" s="91"/>
      <c r="H461" s="91">
        <v>312</v>
      </c>
      <c r="I461" s="87">
        <v>312</v>
      </c>
      <c r="J461" s="116" t="s">
        <v>243</v>
      </c>
      <c r="K461" s="113" t="s">
        <v>237</v>
      </c>
      <c r="L461" s="113" t="s">
        <v>255</v>
      </c>
      <c r="M461" s="114"/>
      <c r="N461" s="18" t="s">
        <v>452</v>
      </c>
      <c r="O461" s="155" t="s">
        <v>347</v>
      </c>
      <c r="P461" s="115" t="s">
        <v>26</v>
      </c>
      <c r="Q461" s="139">
        <v>7</v>
      </c>
      <c r="R461" s="90"/>
      <c r="S461" s="81">
        <f>Q461*R461</f>
        <v>0</v>
      </c>
    </row>
    <row r="462" spans="1:19" ht="22.5" customHeight="1">
      <c r="A462" s="91"/>
      <c r="B462" s="91"/>
      <c r="C462" s="91"/>
      <c r="D462" s="91"/>
      <c r="E462" s="91"/>
      <c r="F462" s="91"/>
      <c r="G462" s="91"/>
      <c r="H462" s="91">
        <v>312</v>
      </c>
      <c r="I462" s="87">
        <v>312</v>
      </c>
      <c r="J462" s="116" t="s">
        <v>247</v>
      </c>
      <c r="K462" s="113" t="s">
        <v>237</v>
      </c>
      <c r="L462" s="113" t="s">
        <v>257</v>
      </c>
      <c r="M462" s="114"/>
      <c r="N462" s="18" t="s">
        <v>452</v>
      </c>
      <c r="O462" s="155" t="s">
        <v>347</v>
      </c>
      <c r="P462" s="115" t="s">
        <v>26</v>
      </c>
      <c r="Q462" s="139">
        <v>28</v>
      </c>
      <c r="R462" s="90"/>
      <c r="S462" s="81">
        <f t="shared" si="38"/>
        <v>0</v>
      </c>
    </row>
    <row r="463" spans="1:19" ht="22.5" customHeight="1">
      <c r="A463" s="91"/>
      <c r="B463" s="91"/>
      <c r="C463" s="91"/>
      <c r="D463" s="91"/>
      <c r="E463" s="91"/>
      <c r="F463" s="91"/>
      <c r="G463" s="91"/>
      <c r="H463" s="91">
        <v>312</v>
      </c>
      <c r="I463" s="87">
        <v>312</v>
      </c>
      <c r="J463" s="116" t="s">
        <v>248</v>
      </c>
      <c r="K463" s="113" t="s">
        <v>237</v>
      </c>
      <c r="L463" s="113" t="s">
        <v>257</v>
      </c>
      <c r="M463" s="114"/>
      <c r="N463" s="18" t="s">
        <v>452</v>
      </c>
      <c r="O463" s="155" t="s">
        <v>347</v>
      </c>
      <c r="P463" s="115" t="s">
        <v>26</v>
      </c>
      <c r="Q463" s="139">
        <v>28</v>
      </c>
      <c r="R463" s="90"/>
      <c r="S463" s="81">
        <f t="shared" si="38"/>
        <v>0</v>
      </c>
    </row>
    <row r="464" spans="1:19" ht="22.5" customHeight="1">
      <c r="A464" s="91"/>
      <c r="B464" s="91"/>
      <c r="C464" s="91"/>
      <c r="D464" s="91"/>
      <c r="E464" s="91"/>
      <c r="F464" s="91"/>
      <c r="G464" s="91"/>
      <c r="H464" s="91">
        <v>312</v>
      </c>
      <c r="I464" s="87">
        <v>312</v>
      </c>
      <c r="J464" s="116" t="s">
        <v>249</v>
      </c>
      <c r="K464" s="113" t="s">
        <v>238</v>
      </c>
      <c r="L464" s="113" t="s">
        <v>257</v>
      </c>
      <c r="M464" s="114"/>
      <c r="N464" s="18" t="s">
        <v>452</v>
      </c>
      <c r="O464" s="155" t="s">
        <v>347</v>
      </c>
      <c r="P464" s="115" t="s">
        <v>26</v>
      </c>
      <c r="Q464" s="139">
        <v>7</v>
      </c>
      <c r="R464" s="90"/>
      <c r="S464" s="81">
        <f t="shared" si="38"/>
        <v>0</v>
      </c>
    </row>
    <row r="465" spans="1:19" ht="22.5" customHeight="1">
      <c r="A465" s="91"/>
      <c r="B465" s="91"/>
      <c r="C465" s="91"/>
      <c r="D465" s="91"/>
      <c r="E465" s="91"/>
      <c r="F465" s="91"/>
      <c r="G465" s="91"/>
      <c r="H465" s="91">
        <v>312</v>
      </c>
      <c r="I465" s="87">
        <v>312</v>
      </c>
      <c r="J465" s="116" t="s">
        <v>245</v>
      </c>
      <c r="K465" s="113" t="s">
        <v>238</v>
      </c>
      <c r="L465" s="113" t="s">
        <v>256</v>
      </c>
      <c r="M465" s="114"/>
      <c r="N465" s="18" t="s">
        <v>452</v>
      </c>
      <c r="O465" s="155" t="s">
        <v>347</v>
      </c>
      <c r="P465" s="115" t="s">
        <v>26</v>
      </c>
      <c r="Q465" s="139">
        <v>1</v>
      </c>
      <c r="R465" s="90"/>
      <c r="S465" s="81">
        <f t="shared" ref="S465:S466" si="41">Q465*R465</f>
        <v>0</v>
      </c>
    </row>
    <row r="466" spans="1:19" ht="22.5" customHeight="1">
      <c r="A466" s="91"/>
      <c r="B466" s="91"/>
      <c r="C466" s="91"/>
      <c r="D466" s="91"/>
      <c r="E466" s="91"/>
      <c r="F466" s="91"/>
      <c r="G466" s="91"/>
      <c r="H466" s="91">
        <v>312</v>
      </c>
      <c r="I466" s="87">
        <v>312</v>
      </c>
      <c r="J466" s="116" t="s">
        <v>246</v>
      </c>
      <c r="K466" s="113" t="s">
        <v>238</v>
      </c>
      <c r="L466" s="113" t="s">
        <v>252</v>
      </c>
      <c r="M466" s="114"/>
      <c r="N466" s="18" t="s">
        <v>452</v>
      </c>
      <c r="O466" s="155" t="s">
        <v>347</v>
      </c>
      <c r="P466" s="115" t="s">
        <v>26</v>
      </c>
      <c r="Q466" s="139">
        <v>3</v>
      </c>
      <c r="R466" s="90"/>
      <c r="S466" s="81">
        <f t="shared" si="41"/>
        <v>0</v>
      </c>
    </row>
    <row r="467" spans="1:19" ht="22.5" customHeight="1">
      <c r="A467" s="91"/>
      <c r="B467" s="91"/>
      <c r="C467" s="91"/>
      <c r="D467" s="91"/>
      <c r="E467" s="91"/>
      <c r="F467" s="91"/>
      <c r="G467" s="91"/>
      <c r="H467" s="91">
        <v>312</v>
      </c>
      <c r="I467" s="87">
        <v>312</v>
      </c>
      <c r="J467" s="116" t="s">
        <v>242</v>
      </c>
      <c r="K467" s="113" t="s">
        <v>239</v>
      </c>
      <c r="L467" s="113" t="s">
        <v>250</v>
      </c>
      <c r="M467" s="114"/>
      <c r="N467" s="18" t="s">
        <v>452</v>
      </c>
      <c r="O467" s="155" t="s">
        <v>347</v>
      </c>
      <c r="P467" s="115" t="s">
        <v>26</v>
      </c>
      <c r="Q467" s="139">
        <v>2</v>
      </c>
      <c r="R467" s="90"/>
      <c r="S467" s="81">
        <f t="shared" si="38"/>
        <v>0</v>
      </c>
    </row>
    <row r="468" spans="1:19" ht="22.5" customHeight="1">
      <c r="A468" s="91"/>
      <c r="B468" s="91"/>
      <c r="C468" s="91"/>
      <c r="D468" s="91"/>
      <c r="E468" s="91"/>
      <c r="F468" s="91"/>
      <c r="G468" s="91"/>
      <c r="H468" s="91">
        <v>312</v>
      </c>
      <c r="I468" s="87">
        <v>312</v>
      </c>
      <c r="J468" s="116" t="s">
        <v>243</v>
      </c>
      <c r="K468" s="113" t="s">
        <v>239</v>
      </c>
      <c r="L468" s="113" t="s">
        <v>255</v>
      </c>
      <c r="M468" s="114"/>
      <c r="N468" s="18" t="s">
        <v>452</v>
      </c>
      <c r="O468" s="155" t="s">
        <v>347</v>
      </c>
      <c r="P468" s="115" t="s">
        <v>26</v>
      </c>
      <c r="Q468" s="139">
        <v>2</v>
      </c>
      <c r="R468" s="90"/>
      <c r="S468" s="81">
        <f t="shared" si="38"/>
        <v>0</v>
      </c>
    </row>
    <row r="469" spans="1:19" ht="22.5" customHeight="1">
      <c r="A469" s="91"/>
      <c r="B469" s="91"/>
      <c r="C469" s="91"/>
      <c r="D469" s="91"/>
      <c r="E469" s="91"/>
      <c r="F469" s="91"/>
      <c r="G469" s="91"/>
      <c r="H469" s="91">
        <v>312</v>
      </c>
      <c r="I469" s="87">
        <v>312</v>
      </c>
      <c r="J469" s="116" t="s">
        <v>243</v>
      </c>
      <c r="K469" s="113" t="s">
        <v>240</v>
      </c>
      <c r="L469" s="113" t="s">
        <v>251</v>
      </c>
      <c r="M469" s="114"/>
      <c r="N469" s="18" t="s">
        <v>452</v>
      </c>
      <c r="O469" s="155" t="s">
        <v>347</v>
      </c>
      <c r="P469" s="115" t="s">
        <v>26</v>
      </c>
      <c r="Q469" s="139">
        <v>6</v>
      </c>
      <c r="R469" s="90"/>
      <c r="S469" s="81">
        <f t="shared" si="38"/>
        <v>0</v>
      </c>
    </row>
    <row r="470" spans="1:19" ht="22.5" customHeight="1">
      <c r="A470" s="91"/>
      <c r="B470" s="91"/>
      <c r="C470" s="91"/>
      <c r="D470" s="91"/>
      <c r="E470" s="91"/>
      <c r="F470" s="91"/>
      <c r="G470" s="91"/>
      <c r="H470" s="91">
        <v>312</v>
      </c>
      <c r="I470" s="87">
        <v>312</v>
      </c>
      <c r="J470" s="116" t="s">
        <v>243</v>
      </c>
      <c r="K470" s="113" t="s">
        <v>241</v>
      </c>
      <c r="L470" s="113" t="s">
        <v>255</v>
      </c>
      <c r="M470" s="114"/>
      <c r="N470" s="18" t="s">
        <v>452</v>
      </c>
      <c r="O470" s="155" t="s">
        <v>347</v>
      </c>
      <c r="P470" s="115" t="s">
        <v>26</v>
      </c>
      <c r="Q470" s="139">
        <v>2</v>
      </c>
      <c r="R470" s="90"/>
      <c r="S470" s="81">
        <f t="shared" si="38"/>
        <v>0</v>
      </c>
    </row>
    <row r="471" spans="1:19" ht="22.5" customHeight="1">
      <c r="A471" s="91"/>
      <c r="B471" s="91"/>
      <c r="C471" s="91"/>
      <c r="D471" s="91"/>
      <c r="E471" s="91"/>
      <c r="F471" s="91"/>
      <c r="G471" s="91"/>
      <c r="H471" s="91">
        <v>312</v>
      </c>
      <c r="I471" s="87">
        <v>312</v>
      </c>
      <c r="J471" s="116" t="s">
        <v>258</v>
      </c>
      <c r="K471" s="113" t="s">
        <v>240</v>
      </c>
      <c r="L471" s="113" t="s">
        <v>253</v>
      </c>
      <c r="M471" s="113" t="s">
        <v>259</v>
      </c>
      <c r="N471" s="18"/>
      <c r="O471" s="18"/>
      <c r="P471" s="115" t="s">
        <v>26</v>
      </c>
      <c r="Q471" s="139">
        <v>2</v>
      </c>
      <c r="R471" s="90"/>
      <c r="S471" s="81">
        <f t="shared" ref="S471:S474" si="42">Q471*R471</f>
        <v>0</v>
      </c>
    </row>
    <row r="472" spans="1:19" ht="22.5" customHeight="1">
      <c r="A472" s="91"/>
      <c r="B472" s="91"/>
      <c r="C472" s="91"/>
      <c r="D472" s="91"/>
      <c r="E472" s="91"/>
      <c r="F472" s="91"/>
      <c r="G472" s="91"/>
      <c r="H472" s="91">
        <v>312</v>
      </c>
      <c r="I472" s="87">
        <v>312</v>
      </c>
      <c r="J472" s="116" t="s">
        <v>258</v>
      </c>
      <c r="K472" s="113" t="s">
        <v>241</v>
      </c>
      <c r="L472" s="113" t="s">
        <v>263</v>
      </c>
      <c r="M472" s="113" t="s">
        <v>259</v>
      </c>
      <c r="N472" s="18"/>
      <c r="O472" s="18"/>
      <c r="P472" s="115" t="s">
        <v>26</v>
      </c>
      <c r="Q472" s="139">
        <v>3</v>
      </c>
      <c r="R472" s="90"/>
      <c r="S472" s="81">
        <f t="shared" si="42"/>
        <v>0</v>
      </c>
    </row>
    <row r="473" spans="1:19" ht="22.5" customHeight="1">
      <c r="A473" s="91"/>
      <c r="B473" s="91"/>
      <c r="C473" s="91"/>
      <c r="D473" s="91"/>
      <c r="E473" s="91"/>
      <c r="F473" s="91"/>
      <c r="G473" s="91"/>
      <c r="H473" s="91">
        <v>312</v>
      </c>
      <c r="I473" s="87">
        <v>312</v>
      </c>
      <c r="J473" s="116" t="s">
        <v>258</v>
      </c>
      <c r="K473" s="113" t="s">
        <v>240</v>
      </c>
      <c r="L473" s="113" t="s">
        <v>261</v>
      </c>
      <c r="M473" s="113" t="s">
        <v>259</v>
      </c>
      <c r="N473" s="18"/>
      <c r="O473" s="18"/>
      <c r="P473" s="115" t="s">
        <v>26</v>
      </c>
      <c r="Q473" s="139">
        <v>1</v>
      </c>
      <c r="R473" s="90"/>
      <c r="S473" s="81">
        <f t="shared" ref="S473" si="43">Q473*R473</f>
        <v>0</v>
      </c>
    </row>
    <row r="474" spans="1:19" ht="22.5" customHeight="1">
      <c r="A474" s="91"/>
      <c r="B474" s="91"/>
      <c r="C474" s="91"/>
      <c r="D474" s="91"/>
      <c r="E474" s="91"/>
      <c r="F474" s="91"/>
      <c r="G474" s="91"/>
      <c r="H474" s="91">
        <v>312</v>
      </c>
      <c r="I474" s="87">
        <v>312</v>
      </c>
      <c r="J474" s="116" t="s">
        <v>346</v>
      </c>
      <c r="K474" s="113" t="s">
        <v>240</v>
      </c>
      <c r="L474" s="113" t="s">
        <v>342</v>
      </c>
      <c r="M474" s="113" t="s">
        <v>259</v>
      </c>
      <c r="N474" s="18"/>
      <c r="O474" s="18"/>
      <c r="P474" s="115" t="s">
        <v>26</v>
      </c>
      <c r="Q474" s="139">
        <v>1</v>
      </c>
      <c r="R474" s="90"/>
      <c r="S474" s="81">
        <f t="shared" si="42"/>
        <v>0</v>
      </c>
    </row>
    <row r="475" spans="1:19" ht="22.5" customHeight="1">
      <c r="H475" s="75">
        <v>203</v>
      </c>
      <c r="I475" s="113" t="s">
        <v>10</v>
      </c>
      <c r="J475" s="77"/>
      <c r="K475" s="113"/>
      <c r="L475" s="113"/>
      <c r="M475" s="114"/>
      <c r="N475" s="18"/>
      <c r="O475" s="18"/>
      <c r="P475" s="115"/>
      <c r="Q475" s="137" t="s">
        <v>11</v>
      </c>
      <c r="R475" s="81"/>
      <c r="S475" s="96"/>
    </row>
    <row r="476" spans="1:19" ht="22.5" customHeight="1">
      <c r="H476" s="91">
        <v>203</v>
      </c>
      <c r="I476" s="87">
        <v>203</v>
      </c>
      <c r="J476" s="149" t="s">
        <v>415</v>
      </c>
      <c r="K476" s="113"/>
      <c r="L476" s="113"/>
      <c r="M476" s="114"/>
      <c r="N476" s="18"/>
      <c r="O476" s="18"/>
      <c r="P476" s="115"/>
      <c r="Q476" s="137" t="s">
        <v>11</v>
      </c>
      <c r="R476" s="81"/>
      <c r="S476" s="96"/>
    </row>
    <row r="477" spans="1:19" ht="22.5" customHeight="1">
      <c r="A477" s="91"/>
      <c r="B477" s="91"/>
      <c r="C477" s="91"/>
      <c r="D477" s="91"/>
      <c r="E477" s="91"/>
      <c r="F477" s="91"/>
      <c r="G477" s="91"/>
      <c r="H477" s="91">
        <v>203</v>
      </c>
      <c r="I477" s="87">
        <v>203</v>
      </c>
      <c r="J477" s="105" t="s">
        <v>156</v>
      </c>
      <c r="K477" s="117"/>
      <c r="L477" s="113"/>
      <c r="M477" s="114"/>
      <c r="N477" s="18" t="s">
        <v>452</v>
      </c>
      <c r="O477" s="18"/>
      <c r="P477" s="115" t="s">
        <v>26</v>
      </c>
      <c r="Q477" s="139">
        <v>1</v>
      </c>
      <c r="R477" s="90"/>
      <c r="S477" s="81">
        <f t="shared" ref="S477:S485" si="44">Q477*R477</f>
        <v>0</v>
      </c>
    </row>
    <row r="478" spans="1:19" ht="22.5" customHeight="1">
      <c r="A478" s="91"/>
      <c r="B478" s="91"/>
      <c r="C478" s="91"/>
      <c r="D478" s="91"/>
      <c r="E478" s="91"/>
      <c r="F478" s="91"/>
      <c r="G478" s="91"/>
      <c r="H478" s="91">
        <v>203</v>
      </c>
      <c r="I478" s="87">
        <v>203</v>
      </c>
      <c r="J478" s="105" t="s">
        <v>158</v>
      </c>
      <c r="K478" s="117"/>
      <c r="L478" s="113"/>
      <c r="M478" s="114"/>
      <c r="N478" s="18" t="s">
        <v>452</v>
      </c>
      <c r="O478" s="18"/>
      <c r="P478" s="115" t="s">
        <v>26</v>
      </c>
      <c r="Q478" s="139">
        <v>1</v>
      </c>
      <c r="R478" s="90"/>
      <c r="S478" s="81">
        <f t="shared" si="44"/>
        <v>0</v>
      </c>
    </row>
    <row r="479" spans="1:19" ht="22.5" customHeight="1">
      <c r="A479" s="91"/>
      <c r="B479" s="91"/>
      <c r="C479" s="91"/>
      <c r="D479" s="91"/>
      <c r="E479" s="91"/>
      <c r="F479" s="91"/>
      <c r="G479" s="91"/>
      <c r="H479" s="91">
        <v>203</v>
      </c>
      <c r="I479" s="87">
        <v>203</v>
      </c>
      <c r="J479" s="105" t="s">
        <v>159</v>
      </c>
      <c r="K479" s="117"/>
      <c r="L479" s="113"/>
      <c r="M479" s="114"/>
      <c r="N479" s="18" t="s">
        <v>452</v>
      </c>
      <c r="O479" s="18"/>
      <c r="P479" s="115" t="s">
        <v>26</v>
      </c>
      <c r="Q479" s="139">
        <v>1</v>
      </c>
      <c r="R479" s="90"/>
      <c r="S479" s="81">
        <f t="shared" si="44"/>
        <v>0</v>
      </c>
    </row>
    <row r="480" spans="1:19" ht="22.5" customHeight="1">
      <c r="A480" s="91"/>
      <c r="B480" s="91"/>
      <c r="C480" s="91"/>
      <c r="D480" s="91"/>
      <c r="E480" s="91"/>
      <c r="F480" s="91"/>
      <c r="G480" s="91"/>
      <c r="H480" s="91">
        <v>203</v>
      </c>
      <c r="I480" s="87">
        <v>203</v>
      </c>
      <c r="J480" s="105" t="s">
        <v>160</v>
      </c>
      <c r="K480" s="117"/>
      <c r="L480" s="113"/>
      <c r="M480" s="114"/>
      <c r="N480" s="18" t="s">
        <v>452</v>
      </c>
      <c r="O480" s="18"/>
      <c r="P480" s="115" t="s">
        <v>26</v>
      </c>
      <c r="Q480" s="139">
        <v>1</v>
      </c>
      <c r="R480" s="90"/>
      <c r="S480" s="81">
        <f t="shared" si="44"/>
        <v>0</v>
      </c>
    </row>
    <row r="481" spans="1:19" ht="22.5" customHeight="1">
      <c r="A481" s="91"/>
      <c r="B481" s="91"/>
      <c r="C481" s="91"/>
      <c r="D481" s="91"/>
      <c r="E481" s="91"/>
      <c r="F481" s="91"/>
      <c r="G481" s="91"/>
      <c r="H481" s="91">
        <v>203</v>
      </c>
      <c r="I481" s="87">
        <v>203</v>
      </c>
      <c r="J481" s="118" t="s">
        <v>157</v>
      </c>
      <c r="K481" s="117"/>
      <c r="L481" s="113"/>
      <c r="M481" s="114"/>
      <c r="N481" s="18" t="s">
        <v>452</v>
      </c>
      <c r="O481" s="18"/>
      <c r="P481" s="115" t="s">
        <v>26</v>
      </c>
      <c r="Q481" s="139">
        <v>1</v>
      </c>
      <c r="R481" s="90"/>
      <c r="S481" s="81">
        <f t="shared" si="44"/>
        <v>0</v>
      </c>
    </row>
    <row r="482" spans="1:19" ht="22.5" customHeight="1">
      <c r="A482" s="91"/>
      <c r="B482" s="91"/>
      <c r="C482" s="91"/>
      <c r="D482" s="91"/>
      <c r="E482" s="91"/>
      <c r="F482" s="91"/>
      <c r="G482" s="91"/>
      <c r="H482" s="91">
        <v>203</v>
      </c>
      <c r="I482" s="87">
        <v>203</v>
      </c>
      <c r="J482" s="105" t="s">
        <v>161</v>
      </c>
      <c r="K482" s="117"/>
      <c r="L482" s="113"/>
      <c r="M482" s="114"/>
      <c r="N482" s="18" t="s">
        <v>452</v>
      </c>
      <c r="O482" s="18"/>
      <c r="P482" s="115" t="s">
        <v>26</v>
      </c>
      <c r="Q482" s="139">
        <v>1</v>
      </c>
      <c r="R482" s="90"/>
      <c r="S482" s="81">
        <f t="shared" si="44"/>
        <v>0</v>
      </c>
    </row>
    <row r="483" spans="1:19" ht="22.5" customHeight="1">
      <c r="A483" s="91"/>
      <c r="B483" s="91"/>
      <c r="C483" s="91"/>
      <c r="D483" s="91"/>
      <c r="E483" s="91"/>
      <c r="F483" s="91"/>
      <c r="G483" s="91"/>
      <c r="H483" s="91">
        <v>203</v>
      </c>
      <c r="I483" s="87">
        <v>203</v>
      </c>
      <c r="J483" s="119" t="s">
        <v>162</v>
      </c>
      <c r="K483" s="117"/>
      <c r="L483" s="113"/>
      <c r="M483" s="114"/>
      <c r="N483" s="18" t="s">
        <v>452</v>
      </c>
      <c r="O483" s="18"/>
      <c r="P483" s="115" t="s">
        <v>26</v>
      </c>
      <c r="Q483" s="139">
        <v>1</v>
      </c>
      <c r="R483" s="90"/>
      <c r="S483" s="81">
        <f t="shared" si="44"/>
        <v>0</v>
      </c>
    </row>
    <row r="484" spans="1:19" ht="22.5" customHeight="1">
      <c r="A484" s="91"/>
      <c r="B484" s="91"/>
      <c r="C484" s="91"/>
      <c r="D484" s="91"/>
      <c r="E484" s="91"/>
      <c r="F484" s="91"/>
      <c r="G484" s="91"/>
      <c r="H484" s="91">
        <v>203</v>
      </c>
      <c r="I484" s="87">
        <v>203</v>
      </c>
      <c r="J484" s="119" t="s">
        <v>163</v>
      </c>
      <c r="K484" s="117"/>
      <c r="L484" s="113"/>
      <c r="M484" s="114"/>
      <c r="N484" s="18" t="s">
        <v>452</v>
      </c>
      <c r="O484" s="18"/>
      <c r="P484" s="115" t="s">
        <v>26</v>
      </c>
      <c r="Q484" s="139">
        <v>1</v>
      </c>
      <c r="R484" s="90"/>
      <c r="S484" s="81">
        <f t="shared" si="44"/>
        <v>0</v>
      </c>
    </row>
    <row r="485" spans="1:19" ht="22.5" customHeight="1">
      <c r="A485" s="91"/>
      <c r="B485" s="91"/>
      <c r="C485" s="91"/>
      <c r="D485" s="91"/>
      <c r="E485" s="91"/>
      <c r="F485" s="91"/>
      <c r="G485" s="91"/>
      <c r="H485" s="91">
        <v>203</v>
      </c>
      <c r="I485" s="87">
        <v>203</v>
      </c>
      <c r="J485" s="119" t="s">
        <v>164</v>
      </c>
      <c r="K485" s="117"/>
      <c r="L485" s="113"/>
      <c r="M485" s="114"/>
      <c r="N485" s="18" t="s">
        <v>452</v>
      </c>
      <c r="O485" s="18"/>
      <c r="P485" s="115" t="s">
        <v>26</v>
      </c>
      <c r="Q485" s="139">
        <v>1</v>
      </c>
      <c r="R485" s="90"/>
      <c r="S485" s="81">
        <f t="shared" si="44"/>
        <v>0</v>
      </c>
    </row>
    <row r="486" spans="1:19" ht="22.5" customHeight="1">
      <c r="A486" s="91"/>
      <c r="B486" s="91"/>
      <c r="C486" s="91"/>
      <c r="D486" s="91"/>
      <c r="E486" s="91"/>
      <c r="F486" s="91"/>
      <c r="G486" s="91"/>
      <c r="H486" s="91">
        <v>203</v>
      </c>
      <c r="I486" s="87">
        <v>203</v>
      </c>
      <c r="J486" s="119" t="s">
        <v>344</v>
      </c>
      <c r="K486" s="117"/>
      <c r="L486" s="113"/>
      <c r="M486" s="114"/>
      <c r="N486" s="18" t="s">
        <v>452</v>
      </c>
      <c r="O486" s="18"/>
      <c r="P486" s="115" t="s">
        <v>26</v>
      </c>
      <c r="Q486" s="139">
        <v>1</v>
      </c>
      <c r="R486" s="90"/>
      <c r="S486" s="81">
        <f>Q486*R486</f>
        <v>0</v>
      </c>
    </row>
    <row r="487" spans="1:19" ht="22.5" customHeight="1">
      <c r="A487" s="91"/>
      <c r="B487" s="91"/>
      <c r="C487" s="91"/>
      <c r="D487" s="91"/>
      <c r="E487" s="91"/>
      <c r="F487" s="91"/>
      <c r="G487" s="91"/>
      <c r="H487" s="91">
        <v>204</v>
      </c>
      <c r="I487" s="113" t="s">
        <v>10</v>
      </c>
      <c r="J487" s="76"/>
      <c r="K487" s="93"/>
      <c r="L487" s="102"/>
      <c r="M487" s="87"/>
      <c r="N487" s="120"/>
      <c r="O487" s="18"/>
      <c r="P487" s="115"/>
      <c r="Q487" s="137" t="s">
        <v>11</v>
      </c>
      <c r="R487" s="90"/>
      <c r="S487" s="96"/>
    </row>
    <row r="488" spans="1:19" ht="22.5" customHeight="1">
      <c r="A488" s="91"/>
      <c r="B488" s="91"/>
      <c r="C488" s="91"/>
      <c r="D488" s="91"/>
      <c r="E488" s="91"/>
      <c r="F488" s="91"/>
      <c r="G488" s="91"/>
      <c r="H488" s="91">
        <v>204</v>
      </c>
      <c r="I488" s="121">
        <v>204</v>
      </c>
      <c r="J488" s="150" t="s">
        <v>437</v>
      </c>
      <c r="K488" s="93"/>
      <c r="L488" s="102"/>
      <c r="M488" s="87"/>
      <c r="N488" s="120" t="s">
        <v>55</v>
      </c>
      <c r="O488" s="18"/>
      <c r="P488" s="115"/>
      <c r="Q488" s="137" t="s">
        <v>11</v>
      </c>
      <c r="R488" s="90"/>
      <c r="S488" s="96"/>
    </row>
    <row r="489" spans="1:19" ht="22.5" customHeight="1">
      <c r="A489" s="91"/>
      <c r="B489" s="91"/>
      <c r="C489" s="91"/>
      <c r="D489" s="91"/>
      <c r="E489" s="91"/>
      <c r="F489" s="91"/>
      <c r="G489" s="91"/>
      <c r="H489" s="91">
        <v>204</v>
      </c>
      <c r="I489" s="121">
        <v>204</v>
      </c>
      <c r="J489" s="76" t="s">
        <v>416</v>
      </c>
      <c r="K489" s="93"/>
      <c r="L489" s="102"/>
      <c r="M489" s="87"/>
      <c r="N489" s="120"/>
      <c r="O489" s="18" t="s">
        <v>438</v>
      </c>
      <c r="P489" s="115" t="s">
        <v>26</v>
      </c>
      <c r="Q489" s="139">
        <v>2</v>
      </c>
      <c r="R489" s="90"/>
      <c r="S489" s="81">
        <f>Q489*R489</f>
        <v>0</v>
      </c>
    </row>
    <row r="490" spans="1:19" ht="22.5" customHeight="1">
      <c r="A490" s="91"/>
      <c r="B490" s="91"/>
      <c r="C490" s="91"/>
      <c r="D490" s="91"/>
      <c r="E490" s="91"/>
      <c r="F490" s="91"/>
      <c r="G490" s="91"/>
      <c r="H490" s="91">
        <v>272</v>
      </c>
      <c r="I490" s="113" t="s">
        <v>10</v>
      </c>
      <c r="J490" s="76"/>
      <c r="K490" s="93"/>
      <c r="L490" s="102"/>
      <c r="M490" s="87"/>
      <c r="N490" s="120"/>
      <c r="O490" s="18"/>
      <c r="P490" s="115"/>
      <c r="Q490" s="137" t="s">
        <v>11</v>
      </c>
      <c r="R490" s="81"/>
      <c r="S490" s="96"/>
    </row>
    <row r="491" spans="1:19" ht="22.5" customHeight="1">
      <c r="A491" s="91"/>
      <c r="B491" s="91"/>
      <c r="C491" s="91"/>
      <c r="D491" s="91"/>
      <c r="E491" s="91"/>
      <c r="F491" s="91"/>
      <c r="G491" s="91"/>
      <c r="H491" s="91">
        <v>272</v>
      </c>
      <c r="I491" s="121">
        <v>272</v>
      </c>
      <c r="J491" s="150" t="s">
        <v>417</v>
      </c>
      <c r="K491" s="93"/>
      <c r="L491" s="102"/>
      <c r="M491" s="87"/>
      <c r="N491" s="120"/>
      <c r="O491" s="18"/>
      <c r="P491" s="115"/>
      <c r="Q491" s="137" t="s">
        <v>11</v>
      </c>
      <c r="R491" s="81"/>
      <c r="S491" s="96"/>
    </row>
    <row r="492" spans="1:19" ht="22.5" customHeight="1">
      <c r="A492" s="91"/>
      <c r="B492" s="91"/>
      <c r="C492" s="91"/>
      <c r="D492" s="91"/>
      <c r="E492" s="91"/>
      <c r="F492" s="91"/>
      <c r="G492" s="91"/>
      <c r="H492" s="91">
        <v>272</v>
      </c>
      <c r="I492" s="121">
        <v>272</v>
      </c>
      <c r="J492" s="124" t="s">
        <v>343</v>
      </c>
      <c r="K492" s="93"/>
      <c r="L492" s="102"/>
      <c r="M492" s="87"/>
      <c r="N492" s="125"/>
      <c r="O492" s="18" t="s">
        <v>439</v>
      </c>
      <c r="P492" s="115" t="s">
        <v>26</v>
      </c>
      <c r="Q492" s="139">
        <v>1</v>
      </c>
      <c r="R492" s="90"/>
      <c r="S492" s="81">
        <f>Q492*R492</f>
        <v>0</v>
      </c>
    </row>
    <row r="493" spans="1:19" ht="22.5" customHeight="1">
      <c r="A493" s="91"/>
      <c r="B493" s="91"/>
      <c r="C493" s="91"/>
      <c r="D493" s="91"/>
      <c r="E493" s="91"/>
      <c r="F493" s="91"/>
      <c r="G493" s="91"/>
      <c r="H493" s="91">
        <v>272</v>
      </c>
      <c r="I493" s="121">
        <v>272</v>
      </c>
      <c r="J493" s="124" t="s">
        <v>165</v>
      </c>
      <c r="K493" s="93"/>
      <c r="L493" s="102"/>
      <c r="M493" s="87"/>
      <c r="N493" s="125"/>
      <c r="O493" s="18" t="s">
        <v>440</v>
      </c>
      <c r="P493" s="115" t="s">
        <v>26</v>
      </c>
      <c r="Q493" s="139">
        <v>1</v>
      </c>
      <c r="R493" s="90"/>
      <c r="S493" s="81">
        <f>Q493*R493</f>
        <v>0</v>
      </c>
    </row>
    <row r="494" spans="1:19" ht="22.5" customHeight="1">
      <c r="A494" s="91"/>
      <c r="B494" s="91"/>
      <c r="C494" s="91"/>
      <c r="D494" s="91"/>
      <c r="E494" s="91"/>
      <c r="F494" s="91"/>
      <c r="G494" s="91"/>
      <c r="H494" s="91">
        <v>272</v>
      </c>
      <c r="I494" s="121">
        <v>272</v>
      </c>
      <c r="J494" s="124" t="s">
        <v>166</v>
      </c>
      <c r="K494" s="93"/>
      <c r="L494" s="102"/>
      <c r="M494" s="87"/>
      <c r="N494" s="120"/>
      <c r="O494" s="18" t="s">
        <v>439</v>
      </c>
      <c r="P494" s="115" t="s">
        <v>26</v>
      </c>
      <c r="Q494" s="139">
        <v>1</v>
      </c>
      <c r="R494" s="90"/>
      <c r="S494" s="81">
        <f>Q494*R494</f>
        <v>0</v>
      </c>
    </row>
    <row r="495" spans="1:19" ht="22.5" customHeight="1">
      <c r="A495" s="91"/>
      <c r="B495" s="91"/>
      <c r="C495" s="91"/>
      <c r="D495" s="91"/>
      <c r="E495" s="91"/>
      <c r="F495" s="91"/>
      <c r="G495" s="91"/>
      <c r="H495" s="91">
        <v>275</v>
      </c>
      <c r="I495" s="113" t="s">
        <v>10</v>
      </c>
      <c r="J495" s="76"/>
      <c r="K495" s="93"/>
      <c r="L495" s="102"/>
      <c r="M495" s="87"/>
      <c r="N495" s="120"/>
      <c r="O495" s="18"/>
      <c r="P495" s="115"/>
      <c r="Q495" s="137" t="s">
        <v>11</v>
      </c>
      <c r="R495" s="81"/>
      <c r="S495" s="96"/>
    </row>
    <row r="496" spans="1:19" ht="22.5" customHeight="1">
      <c r="A496" s="91"/>
      <c r="B496" s="91"/>
      <c r="C496" s="91"/>
      <c r="D496" s="91"/>
      <c r="E496" s="91"/>
      <c r="F496" s="91"/>
      <c r="G496" s="91"/>
      <c r="H496" s="91">
        <v>275</v>
      </c>
      <c r="I496" s="121">
        <v>275</v>
      </c>
      <c r="J496" s="150" t="s">
        <v>418</v>
      </c>
      <c r="K496" s="93"/>
      <c r="L496" s="102"/>
      <c r="M496" s="87"/>
      <c r="N496" s="120"/>
      <c r="O496" s="18"/>
      <c r="P496" s="115"/>
      <c r="Q496" s="137" t="s">
        <v>11</v>
      </c>
      <c r="R496" s="81"/>
      <c r="S496" s="96"/>
    </row>
    <row r="497" spans="1:19" ht="22.5" customHeight="1">
      <c r="A497" s="91"/>
      <c r="B497" s="91"/>
      <c r="C497" s="91"/>
      <c r="D497" s="91"/>
      <c r="E497" s="91"/>
      <c r="F497" s="91"/>
      <c r="G497" s="91"/>
      <c r="H497" s="91">
        <v>275</v>
      </c>
      <c r="I497" s="121">
        <v>275</v>
      </c>
      <c r="J497" s="105" t="s">
        <v>205</v>
      </c>
      <c r="K497" s="126" t="s">
        <v>203</v>
      </c>
      <c r="L497" s="102"/>
      <c r="M497" s="87"/>
      <c r="N497" s="18" t="s">
        <v>452</v>
      </c>
      <c r="O497" s="18"/>
      <c r="P497" s="115" t="s">
        <v>26</v>
      </c>
      <c r="Q497" s="139">
        <v>2</v>
      </c>
      <c r="R497" s="90"/>
      <c r="S497" s="81">
        <f t="shared" ref="S497:S498" si="45">Q497*R497</f>
        <v>0</v>
      </c>
    </row>
    <row r="498" spans="1:19" ht="22.5" customHeight="1">
      <c r="A498" s="91"/>
      <c r="B498" s="91"/>
      <c r="C498" s="91"/>
      <c r="D498" s="91"/>
      <c r="E498" s="91"/>
      <c r="F498" s="91"/>
      <c r="G498" s="91"/>
      <c r="H498" s="91">
        <v>275</v>
      </c>
      <c r="I498" s="121">
        <v>275</v>
      </c>
      <c r="J498" s="105" t="s">
        <v>205</v>
      </c>
      <c r="K498" s="126" t="s">
        <v>204</v>
      </c>
      <c r="L498" s="102"/>
      <c r="M498" s="87"/>
      <c r="N498" s="18" t="s">
        <v>452</v>
      </c>
      <c r="O498" s="18"/>
      <c r="P498" s="115" t="s">
        <v>147</v>
      </c>
      <c r="Q498" s="139">
        <v>4</v>
      </c>
      <c r="R498" s="90"/>
      <c r="S498" s="81">
        <f t="shared" si="45"/>
        <v>0</v>
      </c>
    </row>
    <row r="499" spans="1:19" ht="22.5" customHeight="1">
      <c r="A499" s="91"/>
      <c r="B499" s="91"/>
      <c r="C499" s="91"/>
      <c r="D499" s="91"/>
      <c r="E499" s="91"/>
      <c r="F499" s="91"/>
      <c r="G499" s="91"/>
      <c r="H499" s="91">
        <v>277</v>
      </c>
      <c r="I499" s="113" t="s">
        <v>10</v>
      </c>
      <c r="J499" s="76"/>
      <c r="K499" s="93"/>
      <c r="L499" s="102"/>
      <c r="M499" s="87"/>
      <c r="N499" s="120"/>
      <c r="O499" s="18"/>
      <c r="P499" s="115"/>
      <c r="Q499" s="137" t="s">
        <v>11</v>
      </c>
      <c r="R499" s="81"/>
      <c r="S499" s="96"/>
    </row>
    <row r="500" spans="1:19" ht="22.5" customHeight="1">
      <c r="A500" s="91"/>
      <c r="B500" s="91"/>
      <c r="C500" s="91"/>
      <c r="D500" s="91"/>
      <c r="E500" s="91"/>
      <c r="F500" s="91"/>
      <c r="G500" s="91"/>
      <c r="H500" s="91">
        <v>277</v>
      </c>
      <c r="I500" s="121">
        <v>277</v>
      </c>
      <c r="J500" s="150" t="s">
        <v>419</v>
      </c>
      <c r="K500" s="93"/>
      <c r="L500" s="102"/>
      <c r="M500" s="87"/>
      <c r="N500" s="120"/>
      <c r="O500" s="18"/>
      <c r="P500" s="115"/>
      <c r="Q500" s="137" t="s">
        <v>11</v>
      </c>
      <c r="R500" s="81"/>
      <c r="S500" s="96"/>
    </row>
    <row r="501" spans="1:19" ht="22.5" customHeight="1">
      <c r="A501" s="91"/>
      <c r="B501" s="91"/>
      <c r="C501" s="91"/>
      <c r="D501" s="91"/>
      <c r="E501" s="91"/>
      <c r="F501" s="91"/>
      <c r="G501" s="91"/>
      <c r="H501" s="91">
        <v>277</v>
      </c>
      <c r="I501" s="121">
        <v>277</v>
      </c>
      <c r="J501" s="122" t="s">
        <v>167</v>
      </c>
      <c r="K501" s="93"/>
      <c r="L501" s="102"/>
      <c r="M501" s="87"/>
      <c r="N501" s="125"/>
      <c r="O501" s="127"/>
      <c r="P501" s="115" t="s">
        <v>147</v>
      </c>
      <c r="Q501" s="139">
        <v>1</v>
      </c>
      <c r="R501" s="81"/>
      <c r="S501" s="81">
        <f>Q501*R501</f>
        <v>0</v>
      </c>
    </row>
    <row r="502" spans="1:19" ht="22.5" customHeight="1">
      <c r="A502" s="91"/>
      <c r="B502" s="91"/>
      <c r="C502" s="91"/>
      <c r="D502" s="91"/>
      <c r="E502" s="91"/>
      <c r="F502" s="91"/>
      <c r="G502" s="91"/>
      <c r="H502" s="91">
        <v>297</v>
      </c>
      <c r="I502" s="113" t="s">
        <v>10</v>
      </c>
      <c r="J502" s="76"/>
      <c r="K502" s="93"/>
      <c r="L502" s="102"/>
      <c r="M502" s="87"/>
      <c r="N502" s="120"/>
      <c r="O502" s="18"/>
      <c r="P502" s="115"/>
      <c r="Q502" s="137" t="s">
        <v>11</v>
      </c>
      <c r="R502" s="81"/>
      <c r="S502" s="96"/>
    </row>
    <row r="503" spans="1:19" ht="22.5" customHeight="1">
      <c r="A503" s="91"/>
      <c r="B503" s="91"/>
      <c r="C503" s="91"/>
      <c r="D503" s="91"/>
      <c r="E503" s="91"/>
      <c r="F503" s="91"/>
      <c r="G503" s="91"/>
      <c r="H503" s="91">
        <v>297</v>
      </c>
      <c r="I503" s="121">
        <v>297</v>
      </c>
      <c r="J503" s="150" t="s">
        <v>420</v>
      </c>
      <c r="K503" s="93"/>
      <c r="L503" s="102"/>
      <c r="M503" s="87"/>
      <c r="N503" s="120"/>
      <c r="O503" s="18"/>
      <c r="P503" s="115"/>
      <c r="Q503" s="137" t="s">
        <v>11</v>
      </c>
      <c r="R503" s="81"/>
      <c r="S503" s="96"/>
    </row>
    <row r="504" spans="1:19" ht="22.5" customHeight="1">
      <c r="A504" s="91"/>
      <c r="B504" s="91"/>
      <c r="C504" s="91"/>
      <c r="D504" s="91"/>
      <c r="E504" s="91"/>
      <c r="F504" s="91"/>
      <c r="G504" s="91"/>
      <c r="H504" s="91">
        <v>297</v>
      </c>
      <c r="I504" s="121">
        <v>297</v>
      </c>
      <c r="J504" s="124" t="s">
        <v>168</v>
      </c>
      <c r="K504" s="128" t="s">
        <v>207</v>
      </c>
      <c r="L504" s="102"/>
      <c r="M504" s="87"/>
      <c r="N504" s="120" t="s">
        <v>220</v>
      </c>
      <c r="O504" s="18" t="s">
        <v>452</v>
      </c>
      <c r="P504" s="115" t="s">
        <v>147</v>
      </c>
      <c r="Q504" s="139">
        <v>1</v>
      </c>
      <c r="R504" s="90"/>
      <c r="S504" s="81">
        <f t="shared" ref="S504:S516" si="46">Q504*R504</f>
        <v>0</v>
      </c>
    </row>
    <row r="505" spans="1:19" ht="22.5" customHeight="1">
      <c r="A505" s="91"/>
      <c r="B505" s="91"/>
      <c r="C505" s="91"/>
      <c r="D505" s="91"/>
      <c r="E505" s="91"/>
      <c r="F505" s="91"/>
      <c r="G505" s="91"/>
      <c r="H505" s="91">
        <v>297</v>
      </c>
      <c r="I505" s="121">
        <v>297</v>
      </c>
      <c r="J505" s="124" t="s">
        <v>168</v>
      </c>
      <c r="K505" s="128" t="s">
        <v>207</v>
      </c>
      <c r="L505" s="102"/>
      <c r="M505" s="87"/>
      <c r="N505" s="120" t="s">
        <v>221</v>
      </c>
      <c r="O505" s="18"/>
      <c r="P505" s="115" t="s">
        <v>26</v>
      </c>
      <c r="Q505" s="139">
        <v>1</v>
      </c>
      <c r="R505" s="81"/>
      <c r="S505" s="81">
        <f t="shared" si="46"/>
        <v>0</v>
      </c>
    </row>
    <row r="506" spans="1:19" ht="22.5" customHeight="1">
      <c r="A506" s="91"/>
      <c r="B506" s="91"/>
      <c r="C506" s="91"/>
      <c r="D506" s="91"/>
      <c r="E506" s="91"/>
      <c r="F506" s="91"/>
      <c r="G506" s="91"/>
      <c r="H506" s="91">
        <v>297</v>
      </c>
      <c r="I506" s="121">
        <v>297</v>
      </c>
      <c r="J506" s="124" t="s">
        <v>168</v>
      </c>
      <c r="K506" s="128" t="s">
        <v>207</v>
      </c>
      <c r="L506" s="102"/>
      <c r="M506" s="87"/>
      <c r="N506" s="120" t="s">
        <v>222</v>
      </c>
      <c r="O506" s="18"/>
      <c r="P506" s="115" t="s">
        <v>26</v>
      </c>
      <c r="Q506" s="139">
        <v>1</v>
      </c>
      <c r="R506" s="81"/>
      <c r="S506" s="81">
        <f t="shared" si="46"/>
        <v>0</v>
      </c>
    </row>
    <row r="507" spans="1:19" ht="22.5" customHeight="1">
      <c r="A507" s="91"/>
      <c r="B507" s="91"/>
      <c r="C507" s="91"/>
      <c r="D507" s="91"/>
      <c r="E507" s="91"/>
      <c r="F507" s="91"/>
      <c r="G507" s="91"/>
      <c r="H507" s="91">
        <v>297</v>
      </c>
      <c r="I507" s="121">
        <v>297</v>
      </c>
      <c r="J507" s="124" t="s">
        <v>168</v>
      </c>
      <c r="K507" s="128" t="s">
        <v>207</v>
      </c>
      <c r="L507" s="102"/>
      <c r="M507" s="87"/>
      <c r="N507" s="120" t="s">
        <v>223</v>
      </c>
      <c r="O507" s="18"/>
      <c r="P507" s="115" t="s">
        <v>26</v>
      </c>
      <c r="Q507" s="139">
        <v>1</v>
      </c>
      <c r="R507" s="81"/>
      <c r="S507" s="81">
        <f t="shared" si="46"/>
        <v>0</v>
      </c>
    </row>
    <row r="508" spans="1:19" ht="22.5" customHeight="1">
      <c r="A508" s="91"/>
      <c r="B508" s="91"/>
      <c r="C508" s="91"/>
      <c r="D508" s="91"/>
      <c r="E508" s="91"/>
      <c r="F508" s="91"/>
      <c r="G508" s="91"/>
      <c r="H508" s="91">
        <v>297</v>
      </c>
      <c r="I508" s="121">
        <v>297</v>
      </c>
      <c r="J508" s="124" t="s">
        <v>168</v>
      </c>
      <c r="K508" s="128" t="s">
        <v>207</v>
      </c>
      <c r="L508" s="102"/>
      <c r="M508" s="87"/>
      <c r="N508" s="120" t="s">
        <v>224</v>
      </c>
      <c r="O508" s="18"/>
      <c r="P508" s="115" t="s">
        <v>26</v>
      </c>
      <c r="Q508" s="139">
        <v>2</v>
      </c>
      <c r="R508" s="81"/>
      <c r="S508" s="81">
        <f t="shared" si="46"/>
        <v>0</v>
      </c>
    </row>
    <row r="509" spans="1:19" ht="22.5" customHeight="1">
      <c r="A509" s="91"/>
      <c r="B509" s="91"/>
      <c r="C509" s="91"/>
      <c r="D509" s="91"/>
      <c r="E509" s="91"/>
      <c r="F509" s="91"/>
      <c r="G509" s="91"/>
      <c r="H509" s="91">
        <v>297</v>
      </c>
      <c r="I509" s="121">
        <v>297</v>
      </c>
      <c r="J509" s="124" t="s">
        <v>169</v>
      </c>
      <c r="K509" s="128" t="s">
        <v>208</v>
      </c>
      <c r="L509" s="102"/>
      <c r="M509" s="87"/>
      <c r="N509" s="120" t="s">
        <v>220</v>
      </c>
      <c r="O509" s="18" t="s">
        <v>452</v>
      </c>
      <c r="P509" s="115" t="s">
        <v>26</v>
      </c>
      <c r="Q509" s="139">
        <v>1</v>
      </c>
      <c r="R509" s="81"/>
      <c r="S509" s="81">
        <f t="shared" si="46"/>
        <v>0</v>
      </c>
    </row>
    <row r="510" spans="1:19" ht="22.5" customHeight="1">
      <c r="A510" s="91"/>
      <c r="B510" s="91"/>
      <c r="C510" s="91"/>
      <c r="D510" s="91"/>
      <c r="E510" s="91"/>
      <c r="F510" s="91"/>
      <c r="G510" s="91"/>
      <c r="H510" s="91">
        <v>297</v>
      </c>
      <c r="I510" s="121">
        <v>297</v>
      </c>
      <c r="J510" s="124" t="s">
        <v>169</v>
      </c>
      <c r="K510" s="128" t="s">
        <v>208</v>
      </c>
      <c r="L510" s="102"/>
      <c r="M510" s="87"/>
      <c r="N510" s="120" t="s">
        <v>221</v>
      </c>
      <c r="O510" s="18"/>
      <c r="P510" s="115" t="s">
        <v>26</v>
      </c>
      <c r="Q510" s="139">
        <v>1</v>
      </c>
      <c r="R510" s="81"/>
      <c r="S510" s="81">
        <f t="shared" si="46"/>
        <v>0</v>
      </c>
    </row>
    <row r="511" spans="1:19" ht="22.5" customHeight="1">
      <c r="A511" s="91"/>
      <c r="B511" s="91"/>
      <c r="C511" s="91"/>
      <c r="D511" s="91"/>
      <c r="E511" s="91"/>
      <c r="F511" s="91"/>
      <c r="G511" s="91"/>
      <c r="H511" s="91">
        <v>297</v>
      </c>
      <c r="I511" s="121">
        <v>297</v>
      </c>
      <c r="J511" s="124" t="s">
        <v>169</v>
      </c>
      <c r="K511" s="128" t="s">
        <v>208</v>
      </c>
      <c r="L511" s="102"/>
      <c r="M511" s="87"/>
      <c r="N511" s="120" t="s">
        <v>222</v>
      </c>
      <c r="O511" s="18"/>
      <c r="P511" s="115" t="s">
        <v>26</v>
      </c>
      <c r="Q511" s="139">
        <v>1</v>
      </c>
      <c r="R511" s="81"/>
      <c r="S511" s="81">
        <f t="shared" si="46"/>
        <v>0</v>
      </c>
    </row>
    <row r="512" spans="1:19" ht="22.5" customHeight="1">
      <c r="A512" s="91"/>
      <c r="B512" s="91"/>
      <c r="C512" s="91"/>
      <c r="D512" s="91"/>
      <c r="E512" s="91"/>
      <c r="F512" s="91"/>
      <c r="G512" s="91"/>
      <c r="H512" s="91">
        <v>297</v>
      </c>
      <c r="I512" s="121">
        <v>297</v>
      </c>
      <c r="J512" s="124" t="s">
        <v>169</v>
      </c>
      <c r="K512" s="128" t="s">
        <v>208</v>
      </c>
      <c r="L512" s="102"/>
      <c r="M512" s="87"/>
      <c r="N512" s="120" t="s">
        <v>223</v>
      </c>
      <c r="O512" s="18"/>
      <c r="P512" s="115" t="s">
        <v>26</v>
      </c>
      <c r="Q512" s="139">
        <v>1</v>
      </c>
      <c r="R512" s="81"/>
      <c r="S512" s="81">
        <f t="shared" si="46"/>
        <v>0</v>
      </c>
    </row>
    <row r="513" spans="1:19" ht="22.5" customHeight="1">
      <c r="A513" s="91"/>
      <c r="B513" s="91"/>
      <c r="C513" s="91"/>
      <c r="D513" s="91"/>
      <c r="E513" s="91"/>
      <c r="F513" s="91"/>
      <c r="G513" s="91"/>
      <c r="H513" s="91">
        <v>297</v>
      </c>
      <c r="I513" s="121">
        <v>297</v>
      </c>
      <c r="J513" s="124" t="s">
        <v>169</v>
      </c>
      <c r="K513" s="128" t="s">
        <v>208</v>
      </c>
      <c r="L513" s="102"/>
      <c r="M513" s="87"/>
      <c r="N513" s="120" t="s">
        <v>224</v>
      </c>
      <c r="O513" s="18"/>
      <c r="P513" s="115" t="s">
        <v>26</v>
      </c>
      <c r="Q513" s="139">
        <v>2</v>
      </c>
      <c r="R513" s="81"/>
      <c r="S513" s="81">
        <f t="shared" si="46"/>
        <v>0</v>
      </c>
    </row>
    <row r="514" spans="1:19" ht="22.5" customHeight="1">
      <c r="A514" s="91"/>
      <c r="B514" s="91"/>
      <c r="C514" s="91"/>
      <c r="D514" s="91"/>
      <c r="E514" s="91"/>
      <c r="F514" s="91"/>
      <c r="G514" s="91"/>
      <c r="H514" s="91">
        <v>297</v>
      </c>
      <c r="I514" s="121">
        <v>297</v>
      </c>
      <c r="J514" s="124" t="s">
        <v>170</v>
      </c>
      <c r="K514" s="128" t="s">
        <v>209</v>
      </c>
      <c r="L514" s="102"/>
      <c r="M514" s="87"/>
      <c r="N514" s="120" t="s">
        <v>220</v>
      </c>
      <c r="O514" s="18" t="s">
        <v>452</v>
      </c>
      <c r="P514" s="115" t="s">
        <v>26</v>
      </c>
      <c r="Q514" s="139">
        <v>1</v>
      </c>
      <c r="R514" s="81"/>
      <c r="S514" s="81">
        <f t="shared" si="46"/>
        <v>0</v>
      </c>
    </row>
    <row r="515" spans="1:19" ht="22.5" customHeight="1">
      <c r="A515" s="91"/>
      <c r="B515" s="91"/>
      <c r="C515" s="91"/>
      <c r="D515" s="91"/>
      <c r="E515" s="91"/>
      <c r="F515" s="91"/>
      <c r="G515" s="91"/>
      <c r="H515" s="91">
        <v>297</v>
      </c>
      <c r="I515" s="121">
        <v>297</v>
      </c>
      <c r="J515" s="124" t="s">
        <v>170</v>
      </c>
      <c r="K515" s="128" t="s">
        <v>209</v>
      </c>
      <c r="L515" s="102"/>
      <c r="M515" s="87"/>
      <c r="N515" s="120" t="s">
        <v>221</v>
      </c>
      <c r="O515" s="18"/>
      <c r="P515" s="115" t="s">
        <v>26</v>
      </c>
      <c r="Q515" s="139">
        <v>1</v>
      </c>
      <c r="R515" s="81"/>
      <c r="S515" s="81">
        <f t="shared" si="46"/>
        <v>0</v>
      </c>
    </row>
    <row r="516" spans="1:19" ht="22.5" customHeight="1">
      <c r="A516" s="91"/>
      <c r="B516" s="91"/>
      <c r="C516" s="91"/>
      <c r="D516" s="91"/>
      <c r="E516" s="91"/>
      <c r="F516" s="91"/>
      <c r="G516" s="91"/>
      <c r="H516" s="91">
        <v>297</v>
      </c>
      <c r="I516" s="121">
        <v>297</v>
      </c>
      <c r="J516" s="124" t="s">
        <v>170</v>
      </c>
      <c r="K516" s="128" t="s">
        <v>209</v>
      </c>
      <c r="L516" s="102"/>
      <c r="M516" s="87"/>
      <c r="N516" s="120" t="s">
        <v>222</v>
      </c>
      <c r="O516" s="18"/>
      <c r="P516" s="115" t="s">
        <v>26</v>
      </c>
      <c r="Q516" s="139">
        <v>1</v>
      </c>
      <c r="R516" s="81"/>
      <c r="S516" s="81">
        <f t="shared" si="46"/>
        <v>0</v>
      </c>
    </row>
    <row r="517" spans="1:19" ht="22.5" customHeight="1">
      <c r="A517" s="91"/>
      <c r="B517" s="91"/>
      <c r="C517" s="91"/>
      <c r="D517" s="91"/>
      <c r="E517" s="91"/>
      <c r="F517" s="91"/>
      <c r="G517" s="91"/>
      <c r="H517" s="91">
        <v>297</v>
      </c>
      <c r="I517" s="121">
        <v>297</v>
      </c>
      <c r="J517" s="124" t="s">
        <v>170</v>
      </c>
      <c r="K517" s="128" t="s">
        <v>209</v>
      </c>
      <c r="L517" s="102"/>
      <c r="M517" s="87"/>
      <c r="N517" s="120" t="s">
        <v>223</v>
      </c>
      <c r="O517" s="18"/>
      <c r="P517" s="115" t="s">
        <v>26</v>
      </c>
      <c r="Q517" s="139">
        <v>1</v>
      </c>
      <c r="R517" s="81"/>
      <c r="S517" s="81">
        <f t="shared" ref="S517:S570" si="47">Q517*R517</f>
        <v>0</v>
      </c>
    </row>
    <row r="518" spans="1:19" ht="22.5" customHeight="1">
      <c r="A518" s="91"/>
      <c r="B518" s="91"/>
      <c r="C518" s="91"/>
      <c r="D518" s="91"/>
      <c r="E518" s="91"/>
      <c r="F518" s="91"/>
      <c r="G518" s="91"/>
      <c r="H518" s="91">
        <v>297</v>
      </c>
      <c r="I518" s="121">
        <v>297</v>
      </c>
      <c r="J518" s="124" t="s">
        <v>170</v>
      </c>
      <c r="K518" s="128" t="s">
        <v>209</v>
      </c>
      <c r="L518" s="102"/>
      <c r="M518" s="87"/>
      <c r="N518" s="120" t="s">
        <v>224</v>
      </c>
      <c r="O518" s="18"/>
      <c r="P518" s="115" t="s">
        <v>26</v>
      </c>
      <c r="Q518" s="139">
        <v>2</v>
      </c>
      <c r="R518" s="81"/>
      <c r="S518" s="81">
        <f t="shared" si="47"/>
        <v>0</v>
      </c>
    </row>
    <row r="519" spans="1:19" ht="22.5" customHeight="1">
      <c r="A519" s="91"/>
      <c r="B519" s="91"/>
      <c r="C519" s="91"/>
      <c r="D519" s="91"/>
      <c r="E519" s="91"/>
      <c r="F519" s="91"/>
      <c r="G519" s="91"/>
      <c r="H519" s="91">
        <v>297</v>
      </c>
      <c r="I519" s="121">
        <v>297</v>
      </c>
      <c r="J519" s="124" t="s">
        <v>171</v>
      </c>
      <c r="K519" s="128" t="s">
        <v>210</v>
      </c>
      <c r="L519" s="102"/>
      <c r="M519" s="87"/>
      <c r="N519" s="120" t="s">
        <v>220</v>
      </c>
      <c r="O519" s="18" t="s">
        <v>452</v>
      </c>
      <c r="P519" s="115" t="s">
        <v>26</v>
      </c>
      <c r="Q519" s="139">
        <v>1</v>
      </c>
      <c r="R519" s="81"/>
      <c r="S519" s="81">
        <f t="shared" si="47"/>
        <v>0</v>
      </c>
    </row>
    <row r="520" spans="1:19" ht="22.5" customHeight="1">
      <c r="A520" s="91"/>
      <c r="B520" s="91"/>
      <c r="C520" s="91"/>
      <c r="D520" s="91"/>
      <c r="E520" s="91"/>
      <c r="F520" s="91"/>
      <c r="G520" s="91"/>
      <c r="H520" s="91">
        <v>297</v>
      </c>
      <c r="I520" s="121">
        <v>297</v>
      </c>
      <c r="J520" s="124" t="s">
        <v>171</v>
      </c>
      <c r="K520" s="128" t="s">
        <v>210</v>
      </c>
      <c r="L520" s="102"/>
      <c r="M520" s="87"/>
      <c r="N520" s="120" t="s">
        <v>221</v>
      </c>
      <c r="O520" s="18"/>
      <c r="P520" s="115" t="s">
        <v>26</v>
      </c>
      <c r="Q520" s="139">
        <v>1</v>
      </c>
      <c r="R520" s="81"/>
      <c r="S520" s="81">
        <f t="shared" si="47"/>
        <v>0</v>
      </c>
    </row>
    <row r="521" spans="1:19" ht="22.5" customHeight="1">
      <c r="A521" s="91"/>
      <c r="B521" s="91"/>
      <c r="C521" s="91"/>
      <c r="D521" s="91"/>
      <c r="E521" s="91"/>
      <c r="F521" s="91"/>
      <c r="G521" s="91"/>
      <c r="H521" s="91">
        <v>297</v>
      </c>
      <c r="I521" s="121">
        <v>297</v>
      </c>
      <c r="J521" s="124" t="s">
        <v>171</v>
      </c>
      <c r="K521" s="128" t="s">
        <v>210</v>
      </c>
      <c r="L521" s="102"/>
      <c r="M521" s="87"/>
      <c r="N521" s="120" t="s">
        <v>222</v>
      </c>
      <c r="O521" s="18"/>
      <c r="P521" s="115" t="s">
        <v>26</v>
      </c>
      <c r="Q521" s="139">
        <v>1</v>
      </c>
      <c r="R521" s="81"/>
      <c r="S521" s="81">
        <f t="shared" si="47"/>
        <v>0</v>
      </c>
    </row>
    <row r="522" spans="1:19" ht="22.5" customHeight="1">
      <c r="A522" s="91"/>
      <c r="B522" s="91"/>
      <c r="C522" s="91"/>
      <c r="D522" s="91"/>
      <c r="E522" s="91"/>
      <c r="F522" s="91"/>
      <c r="G522" s="91"/>
      <c r="H522" s="91">
        <v>297</v>
      </c>
      <c r="I522" s="121">
        <v>297</v>
      </c>
      <c r="J522" s="124" t="s">
        <v>171</v>
      </c>
      <c r="K522" s="128" t="s">
        <v>210</v>
      </c>
      <c r="L522" s="102"/>
      <c r="M522" s="87"/>
      <c r="N522" s="120" t="s">
        <v>223</v>
      </c>
      <c r="O522" s="18"/>
      <c r="P522" s="115" t="s">
        <v>26</v>
      </c>
      <c r="Q522" s="139">
        <v>1</v>
      </c>
      <c r="R522" s="81"/>
      <c r="S522" s="81">
        <f t="shared" si="47"/>
        <v>0</v>
      </c>
    </row>
    <row r="523" spans="1:19" ht="22.5" customHeight="1">
      <c r="A523" s="91"/>
      <c r="B523" s="91"/>
      <c r="C523" s="91"/>
      <c r="D523" s="91"/>
      <c r="E523" s="91"/>
      <c r="F523" s="91"/>
      <c r="G523" s="91"/>
      <c r="H523" s="91">
        <v>297</v>
      </c>
      <c r="I523" s="121">
        <v>297</v>
      </c>
      <c r="J523" s="124" t="s">
        <v>171</v>
      </c>
      <c r="K523" s="128" t="s">
        <v>210</v>
      </c>
      <c r="L523" s="102"/>
      <c r="M523" s="87"/>
      <c r="N523" s="120" t="s">
        <v>224</v>
      </c>
      <c r="O523" s="18"/>
      <c r="P523" s="115" t="s">
        <v>26</v>
      </c>
      <c r="Q523" s="139">
        <v>2</v>
      </c>
      <c r="R523" s="81"/>
      <c r="S523" s="81">
        <f t="shared" si="47"/>
        <v>0</v>
      </c>
    </row>
    <row r="524" spans="1:19" ht="22.5" customHeight="1">
      <c r="A524" s="91"/>
      <c r="B524" s="91"/>
      <c r="C524" s="91"/>
      <c r="D524" s="91"/>
      <c r="E524" s="91"/>
      <c r="F524" s="91"/>
      <c r="G524" s="91"/>
      <c r="H524" s="91">
        <v>297</v>
      </c>
      <c r="I524" s="121">
        <v>297</v>
      </c>
      <c r="J524" s="124" t="s">
        <v>172</v>
      </c>
      <c r="K524" s="128" t="s">
        <v>211</v>
      </c>
      <c r="L524" s="102"/>
      <c r="M524" s="87"/>
      <c r="N524" s="120" t="s">
        <v>220</v>
      </c>
      <c r="O524" s="18" t="s">
        <v>452</v>
      </c>
      <c r="P524" s="115" t="s">
        <v>26</v>
      </c>
      <c r="Q524" s="139">
        <v>1</v>
      </c>
      <c r="R524" s="81"/>
      <c r="S524" s="81">
        <f t="shared" si="47"/>
        <v>0</v>
      </c>
    </row>
    <row r="525" spans="1:19" ht="22.5" customHeight="1">
      <c r="A525" s="91"/>
      <c r="B525" s="91"/>
      <c r="C525" s="91"/>
      <c r="D525" s="91"/>
      <c r="E525" s="91"/>
      <c r="F525" s="91"/>
      <c r="G525" s="91"/>
      <c r="H525" s="91">
        <v>297</v>
      </c>
      <c r="I525" s="121">
        <v>297</v>
      </c>
      <c r="J525" s="124" t="s">
        <v>172</v>
      </c>
      <c r="K525" s="128" t="s">
        <v>211</v>
      </c>
      <c r="L525" s="102"/>
      <c r="M525" s="87"/>
      <c r="N525" s="120" t="s">
        <v>221</v>
      </c>
      <c r="O525" s="18"/>
      <c r="P525" s="115" t="s">
        <v>26</v>
      </c>
      <c r="Q525" s="139">
        <v>1</v>
      </c>
      <c r="R525" s="81"/>
      <c r="S525" s="81">
        <f t="shared" si="47"/>
        <v>0</v>
      </c>
    </row>
    <row r="526" spans="1:19" ht="22.5" customHeight="1">
      <c r="A526" s="91"/>
      <c r="B526" s="91"/>
      <c r="C526" s="91"/>
      <c r="D526" s="91"/>
      <c r="E526" s="91"/>
      <c r="F526" s="91"/>
      <c r="G526" s="91"/>
      <c r="H526" s="91">
        <v>297</v>
      </c>
      <c r="I526" s="121">
        <v>297</v>
      </c>
      <c r="J526" s="124" t="s">
        <v>172</v>
      </c>
      <c r="K526" s="128" t="s">
        <v>211</v>
      </c>
      <c r="L526" s="102"/>
      <c r="M526" s="87"/>
      <c r="N526" s="120" t="s">
        <v>222</v>
      </c>
      <c r="O526" s="18"/>
      <c r="P526" s="115" t="s">
        <v>26</v>
      </c>
      <c r="Q526" s="139">
        <v>1</v>
      </c>
      <c r="R526" s="81"/>
      <c r="S526" s="81">
        <f t="shared" si="47"/>
        <v>0</v>
      </c>
    </row>
    <row r="527" spans="1:19" ht="22.5" customHeight="1">
      <c r="A527" s="91"/>
      <c r="B527" s="91"/>
      <c r="C527" s="91"/>
      <c r="D527" s="91"/>
      <c r="E527" s="91"/>
      <c r="F527" s="91"/>
      <c r="G527" s="91"/>
      <c r="H527" s="91">
        <v>297</v>
      </c>
      <c r="I527" s="121">
        <v>297</v>
      </c>
      <c r="J527" s="124" t="s">
        <v>172</v>
      </c>
      <c r="K527" s="128" t="s">
        <v>211</v>
      </c>
      <c r="L527" s="102"/>
      <c r="M527" s="87"/>
      <c r="N527" s="120" t="s">
        <v>223</v>
      </c>
      <c r="O527" s="18"/>
      <c r="P527" s="115" t="s">
        <v>26</v>
      </c>
      <c r="Q527" s="139">
        <v>1</v>
      </c>
      <c r="R527" s="81"/>
      <c r="S527" s="81">
        <f t="shared" si="47"/>
        <v>0</v>
      </c>
    </row>
    <row r="528" spans="1:19" ht="22.5" customHeight="1">
      <c r="A528" s="91"/>
      <c r="B528" s="91"/>
      <c r="C528" s="91"/>
      <c r="D528" s="91"/>
      <c r="E528" s="91"/>
      <c r="F528" s="91"/>
      <c r="G528" s="91"/>
      <c r="H528" s="91">
        <v>297</v>
      </c>
      <c r="I528" s="121">
        <v>297</v>
      </c>
      <c r="J528" s="124" t="s">
        <v>172</v>
      </c>
      <c r="K528" s="128" t="s">
        <v>211</v>
      </c>
      <c r="L528" s="102"/>
      <c r="M528" s="87"/>
      <c r="N528" s="120" t="s">
        <v>224</v>
      </c>
      <c r="O528" s="18"/>
      <c r="P528" s="115" t="s">
        <v>26</v>
      </c>
      <c r="Q528" s="139">
        <v>2</v>
      </c>
      <c r="R528" s="81"/>
      <c r="S528" s="81">
        <f t="shared" si="47"/>
        <v>0</v>
      </c>
    </row>
    <row r="529" spans="1:19" ht="22.5" customHeight="1">
      <c r="A529" s="91"/>
      <c r="B529" s="91"/>
      <c r="C529" s="91"/>
      <c r="D529" s="91"/>
      <c r="E529" s="91"/>
      <c r="F529" s="91"/>
      <c r="G529" s="91"/>
      <c r="H529" s="91">
        <v>297</v>
      </c>
      <c r="I529" s="121">
        <v>297</v>
      </c>
      <c r="J529" s="124" t="s">
        <v>173</v>
      </c>
      <c r="K529" s="128" t="s">
        <v>212</v>
      </c>
      <c r="L529" s="102"/>
      <c r="M529" s="87"/>
      <c r="N529" s="120" t="s">
        <v>220</v>
      </c>
      <c r="O529" s="18" t="s">
        <v>452</v>
      </c>
      <c r="P529" s="115" t="s">
        <v>26</v>
      </c>
      <c r="Q529" s="139">
        <v>1</v>
      </c>
      <c r="R529" s="81"/>
      <c r="S529" s="81">
        <f t="shared" si="47"/>
        <v>0</v>
      </c>
    </row>
    <row r="530" spans="1:19" ht="22.5" customHeight="1">
      <c r="A530" s="91"/>
      <c r="B530" s="91"/>
      <c r="C530" s="91"/>
      <c r="D530" s="91"/>
      <c r="E530" s="91"/>
      <c r="F530" s="91"/>
      <c r="G530" s="91"/>
      <c r="H530" s="91">
        <v>297</v>
      </c>
      <c r="I530" s="121">
        <v>297</v>
      </c>
      <c r="J530" s="124" t="s">
        <v>173</v>
      </c>
      <c r="K530" s="128" t="s">
        <v>212</v>
      </c>
      <c r="L530" s="102"/>
      <c r="M530" s="87"/>
      <c r="N530" s="120" t="s">
        <v>221</v>
      </c>
      <c r="O530" s="18"/>
      <c r="P530" s="115" t="s">
        <v>26</v>
      </c>
      <c r="Q530" s="139">
        <v>1</v>
      </c>
      <c r="R530" s="81"/>
      <c r="S530" s="81">
        <f t="shared" si="47"/>
        <v>0</v>
      </c>
    </row>
    <row r="531" spans="1:19" ht="22.5" customHeight="1">
      <c r="A531" s="91"/>
      <c r="B531" s="91"/>
      <c r="C531" s="91"/>
      <c r="D531" s="91"/>
      <c r="E531" s="91"/>
      <c r="F531" s="91"/>
      <c r="G531" s="91"/>
      <c r="H531" s="91">
        <v>297</v>
      </c>
      <c r="I531" s="121">
        <v>297</v>
      </c>
      <c r="J531" s="124" t="s">
        <v>173</v>
      </c>
      <c r="K531" s="128" t="s">
        <v>212</v>
      </c>
      <c r="L531" s="102"/>
      <c r="M531" s="87"/>
      <c r="N531" s="120" t="s">
        <v>222</v>
      </c>
      <c r="O531" s="18"/>
      <c r="P531" s="115" t="s">
        <v>26</v>
      </c>
      <c r="Q531" s="139">
        <v>1</v>
      </c>
      <c r="R531" s="81"/>
      <c r="S531" s="81">
        <f t="shared" si="47"/>
        <v>0</v>
      </c>
    </row>
    <row r="532" spans="1:19" ht="22.5" customHeight="1">
      <c r="A532" s="91"/>
      <c r="B532" s="91"/>
      <c r="C532" s="91"/>
      <c r="D532" s="91"/>
      <c r="E532" s="91"/>
      <c r="F532" s="91"/>
      <c r="G532" s="91"/>
      <c r="H532" s="91">
        <v>297</v>
      </c>
      <c r="I532" s="121">
        <v>297</v>
      </c>
      <c r="J532" s="124" t="s">
        <v>173</v>
      </c>
      <c r="K532" s="128" t="s">
        <v>212</v>
      </c>
      <c r="L532" s="102"/>
      <c r="M532" s="87"/>
      <c r="N532" s="120" t="s">
        <v>223</v>
      </c>
      <c r="O532" s="18"/>
      <c r="P532" s="115" t="s">
        <v>26</v>
      </c>
      <c r="Q532" s="139">
        <v>1</v>
      </c>
      <c r="R532" s="81"/>
      <c r="S532" s="81">
        <f t="shared" si="47"/>
        <v>0</v>
      </c>
    </row>
    <row r="533" spans="1:19" ht="22.5" customHeight="1">
      <c r="A533" s="91"/>
      <c r="B533" s="91"/>
      <c r="C533" s="91"/>
      <c r="D533" s="91"/>
      <c r="E533" s="91"/>
      <c r="F533" s="91"/>
      <c r="G533" s="91"/>
      <c r="H533" s="91">
        <v>297</v>
      </c>
      <c r="I533" s="121">
        <v>297</v>
      </c>
      <c r="J533" s="124" t="s">
        <v>173</v>
      </c>
      <c r="K533" s="128" t="s">
        <v>212</v>
      </c>
      <c r="L533" s="102"/>
      <c r="M533" s="87"/>
      <c r="N533" s="120" t="s">
        <v>224</v>
      </c>
      <c r="O533" s="18"/>
      <c r="P533" s="115" t="s">
        <v>26</v>
      </c>
      <c r="Q533" s="139">
        <v>2</v>
      </c>
      <c r="R533" s="81"/>
      <c r="S533" s="81">
        <f t="shared" ref="S533:S557" si="48">Q533*R533</f>
        <v>0</v>
      </c>
    </row>
    <row r="534" spans="1:19" ht="22.5" customHeight="1">
      <c r="A534" s="91"/>
      <c r="B534" s="91"/>
      <c r="C534" s="91"/>
      <c r="D534" s="91"/>
      <c r="E534" s="91"/>
      <c r="F534" s="91"/>
      <c r="G534" s="91"/>
      <c r="H534" s="91">
        <v>297</v>
      </c>
      <c r="I534" s="121">
        <v>297</v>
      </c>
      <c r="J534" s="124" t="s">
        <v>174</v>
      </c>
      <c r="K534" s="128" t="s">
        <v>213</v>
      </c>
      <c r="L534" s="102"/>
      <c r="M534" s="87"/>
      <c r="N534" s="120" t="s">
        <v>225</v>
      </c>
      <c r="O534" s="18" t="s">
        <v>452</v>
      </c>
      <c r="P534" s="115" t="s">
        <v>26</v>
      </c>
      <c r="Q534" s="139">
        <v>1</v>
      </c>
      <c r="R534" s="81"/>
      <c r="S534" s="81">
        <f t="shared" si="48"/>
        <v>0</v>
      </c>
    </row>
    <row r="535" spans="1:19" ht="22.5" customHeight="1">
      <c r="A535" s="91"/>
      <c r="B535" s="91"/>
      <c r="C535" s="91"/>
      <c r="D535" s="91"/>
      <c r="E535" s="91"/>
      <c r="F535" s="91"/>
      <c r="G535" s="91"/>
      <c r="H535" s="91">
        <v>297</v>
      </c>
      <c r="I535" s="121">
        <v>297</v>
      </c>
      <c r="J535" s="124" t="s">
        <v>174</v>
      </c>
      <c r="K535" s="128" t="s">
        <v>213</v>
      </c>
      <c r="L535" s="102"/>
      <c r="M535" s="87"/>
      <c r="N535" s="120" t="s">
        <v>226</v>
      </c>
      <c r="O535" s="18"/>
      <c r="P535" s="115" t="s">
        <v>26</v>
      </c>
      <c r="Q535" s="139">
        <v>1</v>
      </c>
      <c r="R535" s="81"/>
      <c r="S535" s="81">
        <f t="shared" si="48"/>
        <v>0</v>
      </c>
    </row>
    <row r="536" spans="1:19" ht="22.5" customHeight="1">
      <c r="A536" s="91"/>
      <c r="B536" s="91"/>
      <c r="C536" s="91"/>
      <c r="D536" s="91"/>
      <c r="E536" s="91"/>
      <c r="F536" s="91"/>
      <c r="G536" s="91"/>
      <c r="H536" s="91">
        <v>297</v>
      </c>
      <c r="I536" s="121">
        <v>297</v>
      </c>
      <c r="J536" s="124" t="s">
        <v>174</v>
      </c>
      <c r="K536" s="128" t="s">
        <v>213</v>
      </c>
      <c r="L536" s="102"/>
      <c r="M536" s="87"/>
      <c r="N536" s="120" t="s">
        <v>227</v>
      </c>
      <c r="O536" s="18"/>
      <c r="P536" s="115" t="s">
        <v>26</v>
      </c>
      <c r="Q536" s="139">
        <v>1</v>
      </c>
      <c r="R536" s="81"/>
      <c r="S536" s="81">
        <f t="shared" si="48"/>
        <v>0</v>
      </c>
    </row>
    <row r="537" spans="1:19" ht="22.5" customHeight="1">
      <c r="A537" s="91"/>
      <c r="B537" s="91"/>
      <c r="C537" s="91"/>
      <c r="D537" s="91"/>
      <c r="E537" s="91"/>
      <c r="F537" s="91"/>
      <c r="G537" s="91"/>
      <c r="H537" s="91">
        <v>297</v>
      </c>
      <c r="I537" s="121">
        <v>297</v>
      </c>
      <c r="J537" s="124" t="s">
        <v>174</v>
      </c>
      <c r="K537" s="128" t="s">
        <v>213</v>
      </c>
      <c r="L537" s="102"/>
      <c r="M537" s="87"/>
      <c r="N537" s="120" t="s">
        <v>221</v>
      </c>
      <c r="O537" s="18"/>
      <c r="P537" s="115" t="s">
        <v>26</v>
      </c>
      <c r="Q537" s="139">
        <v>1</v>
      </c>
      <c r="R537" s="81"/>
      <c r="S537" s="81">
        <f t="shared" si="48"/>
        <v>0</v>
      </c>
    </row>
    <row r="538" spans="1:19" ht="22.5" customHeight="1">
      <c r="A538" s="91"/>
      <c r="B538" s="91"/>
      <c r="C538" s="91"/>
      <c r="D538" s="91"/>
      <c r="E538" s="91"/>
      <c r="F538" s="91"/>
      <c r="G538" s="91"/>
      <c r="H538" s="91">
        <v>297</v>
      </c>
      <c r="I538" s="121">
        <v>297</v>
      </c>
      <c r="J538" s="124" t="s">
        <v>174</v>
      </c>
      <c r="K538" s="128" t="s">
        <v>213</v>
      </c>
      <c r="L538" s="102"/>
      <c r="M538" s="87"/>
      <c r="N538" s="120" t="s">
        <v>222</v>
      </c>
      <c r="O538" s="18"/>
      <c r="P538" s="115" t="s">
        <v>26</v>
      </c>
      <c r="Q538" s="139">
        <v>1</v>
      </c>
      <c r="R538" s="81"/>
      <c r="S538" s="81">
        <f t="shared" si="48"/>
        <v>0</v>
      </c>
    </row>
    <row r="539" spans="1:19" ht="22.5" customHeight="1">
      <c r="A539" s="91"/>
      <c r="B539" s="91"/>
      <c r="C539" s="91"/>
      <c r="D539" s="91"/>
      <c r="E539" s="91"/>
      <c r="F539" s="91"/>
      <c r="G539" s="91"/>
      <c r="H539" s="91">
        <v>297</v>
      </c>
      <c r="I539" s="121">
        <v>297</v>
      </c>
      <c r="J539" s="124" t="s">
        <v>174</v>
      </c>
      <c r="K539" s="128" t="s">
        <v>213</v>
      </c>
      <c r="L539" s="102"/>
      <c r="M539" s="87"/>
      <c r="N539" s="120" t="s">
        <v>223</v>
      </c>
      <c r="O539" s="18"/>
      <c r="P539" s="115" t="s">
        <v>26</v>
      </c>
      <c r="Q539" s="139">
        <v>1</v>
      </c>
      <c r="R539" s="81"/>
      <c r="S539" s="81">
        <f t="shared" si="48"/>
        <v>0</v>
      </c>
    </row>
    <row r="540" spans="1:19" ht="22.5" customHeight="1">
      <c r="A540" s="91"/>
      <c r="B540" s="91"/>
      <c r="C540" s="91"/>
      <c r="D540" s="91"/>
      <c r="E540" s="91"/>
      <c r="F540" s="91"/>
      <c r="G540" s="91"/>
      <c r="H540" s="91">
        <v>297</v>
      </c>
      <c r="I540" s="121">
        <v>297</v>
      </c>
      <c r="J540" s="124" t="s">
        <v>174</v>
      </c>
      <c r="K540" s="128" t="s">
        <v>213</v>
      </c>
      <c r="L540" s="102"/>
      <c r="M540" s="87"/>
      <c r="N540" s="120" t="s">
        <v>224</v>
      </c>
      <c r="O540" s="18"/>
      <c r="P540" s="115" t="s">
        <v>26</v>
      </c>
      <c r="Q540" s="139">
        <v>2</v>
      </c>
      <c r="R540" s="81"/>
      <c r="S540" s="81">
        <f t="shared" si="48"/>
        <v>0</v>
      </c>
    </row>
    <row r="541" spans="1:19" ht="22.5" customHeight="1">
      <c r="A541" s="91"/>
      <c r="B541" s="91"/>
      <c r="C541" s="91"/>
      <c r="D541" s="91"/>
      <c r="E541" s="91"/>
      <c r="F541" s="91"/>
      <c r="G541" s="91"/>
      <c r="H541" s="91">
        <v>297</v>
      </c>
      <c r="I541" s="121">
        <v>297</v>
      </c>
      <c r="J541" s="124" t="s">
        <v>175</v>
      </c>
      <c r="K541" s="128" t="s">
        <v>214</v>
      </c>
      <c r="L541" s="102"/>
      <c r="M541" s="87"/>
      <c r="N541" s="120" t="s">
        <v>220</v>
      </c>
      <c r="O541" s="18" t="s">
        <v>452</v>
      </c>
      <c r="P541" s="115" t="s">
        <v>26</v>
      </c>
      <c r="Q541" s="139">
        <v>1</v>
      </c>
      <c r="R541" s="81"/>
      <c r="S541" s="81">
        <f t="shared" si="48"/>
        <v>0</v>
      </c>
    </row>
    <row r="542" spans="1:19" ht="22.5" customHeight="1">
      <c r="A542" s="91"/>
      <c r="B542" s="91"/>
      <c r="C542" s="91"/>
      <c r="D542" s="91"/>
      <c r="E542" s="91"/>
      <c r="F542" s="91"/>
      <c r="G542" s="91"/>
      <c r="H542" s="91">
        <v>297</v>
      </c>
      <c r="I542" s="121">
        <v>297</v>
      </c>
      <c r="J542" s="124" t="s">
        <v>175</v>
      </c>
      <c r="K542" s="128" t="s">
        <v>214</v>
      </c>
      <c r="L542" s="102"/>
      <c r="M542" s="87"/>
      <c r="N542" s="120" t="s">
        <v>221</v>
      </c>
      <c r="O542" s="18"/>
      <c r="P542" s="115" t="s">
        <v>26</v>
      </c>
      <c r="Q542" s="139">
        <v>1</v>
      </c>
      <c r="R542" s="81"/>
      <c r="S542" s="81">
        <f t="shared" si="48"/>
        <v>0</v>
      </c>
    </row>
    <row r="543" spans="1:19" ht="22.5" customHeight="1">
      <c r="A543" s="91"/>
      <c r="B543" s="91"/>
      <c r="C543" s="91"/>
      <c r="D543" s="91"/>
      <c r="E543" s="91"/>
      <c r="F543" s="91"/>
      <c r="G543" s="91"/>
      <c r="H543" s="91">
        <v>297</v>
      </c>
      <c r="I543" s="121">
        <v>297</v>
      </c>
      <c r="J543" s="124" t="s">
        <v>175</v>
      </c>
      <c r="K543" s="128" t="s">
        <v>214</v>
      </c>
      <c r="L543" s="102"/>
      <c r="M543" s="87"/>
      <c r="N543" s="120" t="s">
        <v>222</v>
      </c>
      <c r="O543" s="18"/>
      <c r="P543" s="115" t="s">
        <v>26</v>
      </c>
      <c r="Q543" s="139">
        <v>1</v>
      </c>
      <c r="R543" s="81"/>
      <c r="S543" s="81">
        <f t="shared" si="48"/>
        <v>0</v>
      </c>
    </row>
    <row r="544" spans="1:19" ht="22.5" customHeight="1">
      <c r="A544" s="91"/>
      <c r="B544" s="91"/>
      <c r="C544" s="91"/>
      <c r="D544" s="91"/>
      <c r="E544" s="91"/>
      <c r="F544" s="91"/>
      <c r="G544" s="91"/>
      <c r="H544" s="91">
        <v>297</v>
      </c>
      <c r="I544" s="121">
        <v>297</v>
      </c>
      <c r="J544" s="124" t="s">
        <v>175</v>
      </c>
      <c r="K544" s="128" t="s">
        <v>214</v>
      </c>
      <c r="L544" s="102"/>
      <c r="M544" s="87"/>
      <c r="N544" s="120" t="s">
        <v>223</v>
      </c>
      <c r="O544" s="18"/>
      <c r="P544" s="115" t="s">
        <v>26</v>
      </c>
      <c r="Q544" s="139">
        <v>1</v>
      </c>
      <c r="R544" s="81"/>
      <c r="S544" s="81">
        <f t="shared" si="48"/>
        <v>0</v>
      </c>
    </row>
    <row r="545" spans="1:19" ht="22.5" customHeight="1">
      <c r="A545" s="91"/>
      <c r="B545" s="91"/>
      <c r="C545" s="91"/>
      <c r="D545" s="91"/>
      <c r="E545" s="91"/>
      <c r="F545" s="91"/>
      <c r="G545" s="91"/>
      <c r="H545" s="91">
        <v>297</v>
      </c>
      <c r="I545" s="121">
        <v>297</v>
      </c>
      <c r="J545" s="124" t="s">
        <v>175</v>
      </c>
      <c r="K545" s="128" t="s">
        <v>214</v>
      </c>
      <c r="L545" s="102"/>
      <c r="M545" s="87"/>
      <c r="N545" s="120" t="s">
        <v>224</v>
      </c>
      <c r="O545" s="18"/>
      <c r="P545" s="115" t="s">
        <v>26</v>
      </c>
      <c r="Q545" s="139">
        <v>2</v>
      </c>
      <c r="R545" s="81"/>
      <c r="S545" s="81">
        <f t="shared" si="48"/>
        <v>0</v>
      </c>
    </row>
    <row r="546" spans="1:19" ht="22.5" customHeight="1">
      <c r="A546" s="91"/>
      <c r="B546" s="91"/>
      <c r="C546" s="91"/>
      <c r="D546" s="91"/>
      <c r="E546" s="91"/>
      <c r="F546" s="91"/>
      <c r="G546" s="91"/>
      <c r="H546" s="91">
        <v>297</v>
      </c>
      <c r="I546" s="121">
        <v>297</v>
      </c>
      <c r="J546" s="124" t="s">
        <v>176</v>
      </c>
      <c r="K546" s="128" t="s">
        <v>215</v>
      </c>
      <c r="L546" s="102"/>
      <c r="M546" s="87"/>
      <c r="N546" s="120" t="s">
        <v>225</v>
      </c>
      <c r="O546" s="18" t="s">
        <v>452</v>
      </c>
      <c r="P546" s="115" t="s">
        <v>26</v>
      </c>
      <c r="Q546" s="139">
        <v>1</v>
      </c>
      <c r="R546" s="81"/>
      <c r="S546" s="81">
        <f t="shared" si="48"/>
        <v>0</v>
      </c>
    </row>
    <row r="547" spans="1:19" ht="22.5" customHeight="1">
      <c r="A547" s="91"/>
      <c r="B547" s="91"/>
      <c r="C547" s="91"/>
      <c r="D547" s="91"/>
      <c r="E547" s="91"/>
      <c r="F547" s="91"/>
      <c r="G547" s="91"/>
      <c r="H547" s="91">
        <v>297</v>
      </c>
      <c r="I547" s="121">
        <v>297</v>
      </c>
      <c r="J547" s="124" t="s">
        <v>176</v>
      </c>
      <c r="K547" s="128" t="s">
        <v>215</v>
      </c>
      <c r="L547" s="102"/>
      <c r="M547" s="87"/>
      <c r="N547" s="120" t="s">
        <v>223</v>
      </c>
      <c r="O547" s="18"/>
      <c r="P547" s="115" t="s">
        <v>26</v>
      </c>
      <c r="Q547" s="139">
        <v>1</v>
      </c>
      <c r="R547" s="81"/>
      <c r="S547" s="81">
        <f t="shared" si="48"/>
        <v>0</v>
      </c>
    </row>
    <row r="548" spans="1:19" ht="22.5" customHeight="1">
      <c r="A548" s="91"/>
      <c r="B548" s="91"/>
      <c r="C548" s="91"/>
      <c r="D548" s="91"/>
      <c r="E548" s="91"/>
      <c r="F548" s="91"/>
      <c r="G548" s="91"/>
      <c r="H548" s="91">
        <v>297</v>
      </c>
      <c r="I548" s="121">
        <v>297</v>
      </c>
      <c r="J548" s="124" t="s">
        <v>176</v>
      </c>
      <c r="K548" s="128" t="s">
        <v>215</v>
      </c>
      <c r="L548" s="102"/>
      <c r="M548" s="87"/>
      <c r="N548" s="120" t="s">
        <v>221</v>
      </c>
      <c r="O548" s="18"/>
      <c r="P548" s="115" t="s">
        <v>26</v>
      </c>
      <c r="Q548" s="139">
        <v>1</v>
      </c>
      <c r="R548" s="81"/>
      <c r="S548" s="81">
        <f t="shared" si="48"/>
        <v>0</v>
      </c>
    </row>
    <row r="549" spans="1:19" ht="22.5" customHeight="1">
      <c r="A549" s="91"/>
      <c r="B549" s="91"/>
      <c r="C549" s="91"/>
      <c r="D549" s="91"/>
      <c r="E549" s="91"/>
      <c r="F549" s="91"/>
      <c r="G549" s="91"/>
      <c r="H549" s="91">
        <v>297</v>
      </c>
      <c r="I549" s="121">
        <v>297</v>
      </c>
      <c r="J549" s="124" t="s">
        <v>176</v>
      </c>
      <c r="K549" s="128" t="s">
        <v>215</v>
      </c>
      <c r="L549" s="102"/>
      <c r="M549" s="87"/>
      <c r="N549" s="120" t="s">
        <v>222</v>
      </c>
      <c r="O549" s="18"/>
      <c r="P549" s="115" t="s">
        <v>26</v>
      </c>
      <c r="Q549" s="139">
        <v>1</v>
      </c>
      <c r="R549" s="81"/>
      <c r="S549" s="81">
        <f t="shared" si="48"/>
        <v>0</v>
      </c>
    </row>
    <row r="550" spans="1:19" ht="22.5" customHeight="1">
      <c r="A550" s="91"/>
      <c r="B550" s="91"/>
      <c r="C550" s="91"/>
      <c r="D550" s="91"/>
      <c r="E550" s="91"/>
      <c r="F550" s="91"/>
      <c r="G550" s="91"/>
      <c r="H550" s="91">
        <v>297</v>
      </c>
      <c r="I550" s="121">
        <v>297</v>
      </c>
      <c r="J550" s="124" t="s">
        <v>176</v>
      </c>
      <c r="K550" s="128" t="s">
        <v>215</v>
      </c>
      <c r="L550" s="102"/>
      <c r="M550" s="87"/>
      <c r="N550" s="120" t="s">
        <v>224</v>
      </c>
      <c r="O550" s="18"/>
      <c r="P550" s="115" t="s">
        <v>26</v>
      </c>
      <c r="Q550" s="139">
        <v>2</v>
      </c>
      <c r="R550" s="81"/>
      <c r="S550" s="81">
        <f t="shared" si="48"/>
        <v>0</v>
      </c>
    </row>
    <row r="551" spans="1:19" ht="22.5" customHeight="1">
      <c r="A551" s="91"/>
      <c r="B551" s="91"/>
      <c r="C551" s="91"/>
      <c r="D551" s="91"/>
      <c r="E551" s="91"/>
      <c r="F551" s="91"/>
      <c r="G551" s="91"/>
      <c r="H551" s="91">
        <v>297</v>
      </c>
      <c r="I551" s="121">
        <v>297</v>
      </c>
      <c r="J551" s="124" t="s">
        <v>176</v>
      </c>
      <c r="K551" s="128" t="s">
        <v>215</v>
      </c>
      <c r="L551" s="102"/>
      <c r="M551" s="87"/>
      <c r="N551" s="120" t="s">
        <v>226</v>
      </c>
      <c r="O551" s="18"/>
      <c r="P551" s="115" t="s">
        <v>26</v>
      </c>
      <c r="Q551" s="139">
        <v>1</v>
      </c>
      <c r="R551" s="81"/>
      <c r="S551" s="81">
        <f t="shared" si="48"/>
        <v>0</v>
      </c>
    </row>
    <row r="552" spans="1:19" ht="22.5" customHeight="1">
      <c r="A552" s="91"/>
      <c r="B552" s="91"/>
      <c r="C552" s="91"/>
      <c r="D552" s="91"/>
      <c r="E552" s="91"/>
      <c r="F552" s="91"/>
      <c r="G552" s="91"/>
      <c r="H552" s="91">
        <v>297</v>
      </c>
      <c r="I552" s="121">
        <v>297</v>
      </c>
      <c r="J552" s="124" t="s">
        <v>176</v>
      </c>
      <c r="K552" s="128" t="s">
        <v>215</v>
      </c>
      <c r="L552" s="102"/>
      <c r="M552" s="87"/>
      <c r="N552" s="120" t="s">
        <v>227</v>
      </c>
      <c r="O552" s="18"/>
      <c r="P552" s="115" t="s">
        <v>26</v>
      </c>
      <c r="Q552" s="139">
        <v>1</v>
      </c>
      <c r="R552" s="81"/>
      <c r="S552" s="81">
        <f t="shared" si="48"/>
        <v>0</v>
      </c>
    </row>
    <row r="553" spans="1:19" ht="22.5" customHeight="1">
      <c r="A553" s="91"/>
      <c r="B553" s="91"/>
      <c r="C553" s="91"/>
      <c r="D553" s="91"/>
      <c r="E553" s="91"/>
      <c r="F553" s="91"/>
      <c r="G553" s="91"/>
      <c r="H553" s="91">
        <v>297</v>
      </c>
      <c r="I553" s="121">
        <v>297</v>
      </c>
      <c r="J553" s="124" t="s">
        <v>177</v>
      </c>
      <c r="K553" s="128" t="s">
        <v>216</v>
      </c>
      <c r="L553" s="102"/>
      <c r="M553" s="87"/>
      <c r="N553" s="120" t="s">
        <v>225</v>
      </c>
      <c r="O553" s="18" t="s">
        <v>452</v>
      </c>
      <c r="P553" s="115" t="s">
        <v>26</v>
      </c>
      <c r="Q553" s="139">
        <v>1</v>
      </c>
      <c r="R553" s="81"/>
      <c r="S553" s="81">
        <f t="shared" si="48"/>
        <v>0</v>
      </c>
    </row>
    <row r="554" spans="1:19" ht="22.5" customHeight="1">
      <c r="A554" s="91"/>
      <c r="B554" s="91"/>
      <c r="C554" s="91"/>
      <c r="D554" s="91"/>
      <c r="E554" s="91"/>
      <c r="F554" s="91"/>
      <c r="G554" s="91"/>
      <c r="H554" s="91">
        <v>297</v>
      </c>
      <c r="I554" s="121">
        <v>297</v>
      </c>
      <c r="J554" s="124" t="s">
        <v>177</v>
      </c>
      <c r="K554" s="128" t="s">
        <v>216</v>
      </c>
      <c r="L554" s="102"/>
      <c r="M554" s="87"/>
      <c r="N554" s="120" t="s">
        <v>223</v>
      </c>
      <c r="O554" s="18"/>
      <c r="P554" s="115" t="s">
        <v>26</v>
      </c>
      <c r="Q554" s="139">
        <v>1</v>
      </c>
      <c r="R554" s="81"/>
      <c r="S554" s="81">
        <f t="shared" si="48"/>
        <v>0</v>
      </c>
    </row>
    <row r="555" spans="1:19" ht="22.5" customHeight="1">
      <c r="A555" s="91"/>
      <c r="B555" s="91"/>
      <c r="C555" s="91"/>
      <c r="D555" s="91"/>
      <c r="E555" s="91"/>
      <c r="F555" s="91"/>
      <c r="G555" s="91"/>
      <c r="H555" s="91">
        <v>297</v>
      </c>
      <c r="I555" s="121">
        <v>297</v>
      </c>
      <c r="J555" s="124" t="s">
        <v>177</v>
      </c>
      <c r="K555" s="128" t="s">
        <v>216</v>
      </c>
      <c r="L555" s="102"/>
      <c r="M555" s="87"/>
      <c r="N555" s="120" t="s">
        <v>221</v>
      </c>
      <c r="O555" s="18"/>
      <c r="P555" s="115" t="s">
        <v>26</v>
      </c>
      <c r="Q555" s="139">
        <v>1</v>
      </c>
      <c r="R555" s="81"/>
      <c r="S555" s="81">
        <f t="shared" si="48"/>
        <v>0</v>
      </c>
    </row>
    <row r="556" spans="1:19" ht="22.5" customHeight="1">
      <c r="A556" s="91"/>
      <c r="B556" s="91"/>
      <c r="C556" s="91"/>
      <c r="D556" s="91"/>
      <c r="E556" s="91"/>
      <c r="F556" s="91"/>
      <c r="G556" s="91"/>
      <c r="H556" s="91">
        <v>297</v>
      </c>
      <c r="I556" s="121">
        <v>297</v>
      </c>
      <c r="J556" s="124" t="s">
        <v>177</v>
      </c>
      <c r="K556" s="128" t="s">
        <v>216</v>
      </c>
      <c r="L556" s="102"/>
      <c r="M556" s="87"/>
      <c r="N556" s="120" t="s">
        <v>222</v>
      </c>
      <c r="O556" s="18"/>
      <c r="P556" s="115" t="s">
        <v>26</v>
      </c>
      <c r="Q556" s="139">
        <v>1</v>
      </c>
      <c r="R556" s="81"/>
      <c r="S556" s="81">
        <f t="shared" si="48"/>
        <v>0</v>
      </c>
    </row>
    <row r="557" spans="1:19" ht="22.5" customHeight="1">
      <c r="A557" s="91"/>
      <c r="B557" s="91"/>
      <c r="C557" s="91"/>
      <c r="D557" s="91"/>
      <c r="E557" s="91"/>
      <c r="F557" s="91"/>
      <c r="G557" s="91"/>
      <c r="H557" s="91">
        <v>297</v>
      </c>
      <c r="I557" s="121">
        <v>297</v>
      </c>
      <c r="J557" s="124" t="s">
        <v>177</v>
      </c>
      <c r="K557" s="128" t="s">
        <v>216</v>
      </c>
      <c r="L557" s="102"/>
      <c r="M557" s="87"/>
      <c r="N557" s="120" t="s">
        <v>224</v>
      </c>
      <c r="O557" s="18"/>
      <c r="P557" s="115" t="s">
        <v>26</v>
      </c>
      <c r="Q557" s="139">
        <v>2</v>
      </c>
      <c r="R557" s="81"/>
      <c r="S557" s="81">
        <f t="shared" si="48"/>
        <v>0</v>
      </c>
    </row>
    <row r="558" spans="1:19" ht="22.5" customHeight="1">
      <c r="A558" s="91"/>
      <c r="B558" s="91"/>
      <c r="C558" s="91"/>
      <c r="D558" s="91"/>
      <c r="E558" s="91"/>
      <c r="F558" s="91"/>
      <c r="G558" s="91"/>
      <c r="H558" s="91">
        <v>297</v>
      </c>
      <c r="I558" s="121">
        <v>297</v>
      </c>
      <c r="J558" s="124" t="s">
        <v>177</v>
      </c>
      <c r="K558" s="128" t="s">
        <v>216</v>
      </c>
      <c r="L558" s="102"/>
      <c r="M558" s="87"/>
      <c r="N558" s="120" t="s">
        <v>226</v>
      </c>
      <c r="O558" s="18"/>
      <c r="P558" s="115" t="s">
        <v>26</v>
      </c>
      <c r="Q558" s="139">
        <v>1</v>
      </c>
      <c r="R558" s="81"/>
      <c r="S558" s="81">
        <f t="shared" si="47"/>
        <v>0</v>
      </c>
    </row>
    <row r="559" spans="1:19" ht="22.5" customHeight="1">
      <c r="A559" s="91"/>
      <c r="B559" s="91"/>
      <c r="C559" s="91"/>
      <c r="D559" s="91"/>
      <c r="E559" s="91"/>
      <c r="F559" s="91"/>
      <c r="G559" s="91"/>
      <c r="H559" s="91">
        <v>297</v>
      </c>
      <c r="I559" s="121">
        <v>297</v>
      </c>
      <c r="J559" s="124" t="s">
        <v>177</v>
      </c>
      <c r="K559" s="128" t="s">
        <v>216</v>
      </c>
      <c r="L559" s="102"/>
      <c r="M559" s="87"/>
      <c r="N559" s="120" t="s">
        <v>227</v>
      </c>
      <c r="O559" s="18"/>
      <c r="P559" s="115" t="s">
        <v>26</v>
      </c>
      <c r="Q559" s="139">
        <v>1</v>
      </c>
      <c r="R559" s="81"/>
      <c r="S559" s="81">
        <f t="shared" si="47"/>
        <v>0</v>
      </c>
    </row>
    <row r="560" spans="1:19" ht="22.5" customHeight="1">
      <c r="A560" s="91"/>
      <c r="B560" s="91"/>
      <c r="C560" s="91"/>
      <c r="D560" s="91"/>
      <c r="E560" s="91"/>
      <c r="F560" s="91"/>
      <c r="G560" s="91"/>
      <c r="H560" s="91">
        <v>297</v>
      </c>
      <c r="I560" s="121">
        <v>297</v>
      </c>
      <c r="J560" s="124" t="s">
        <v>178</v>
      </c>
      <c r="K560" s="128" t="s">
        <v>217</v>
      </c>
      <c r="L560" s="102"/>
      <c r="M560" s="87"/>
      <c r="N560" s="120" t="s">
        <v>220</v>
      </c>
      <c r="O560" s="18" t="s">
        <v>452</v>
      </c>
      <c r="P560" s="115" t="s">
        <v>26</v>
      </c>
      <c r="Q560" s="139">
        <v>1</v>
      </c>
      <c r="R560" s="81"/>
      <c r="S560" s="81">
        <f t="shared" si="47"/>
        <v>0</v>
      </c>
    </row>
    <row r="561" spans="1:19" ht="22.5" customHeight="1">
      <c r="A561" s="91"/>
      <c r="B561" s="91"/>
      <c r="C561" s="91"/>
      <c r="D561" s="91"/>
      <c r="E561" s="91"/>
      <c r="F561" s="91"/>
      <c r="G561" s="91"/>
      <c r="H561" s="91">
        <v>297</v>
      </c>
      <c r="I561" s="121">
        <v>297</v>
      </c>
      <c r="J561" s="124" t="s">
        <v>178</v>
      </c>
      <c r="K561" s="128" t="s">
        <v>217</v>
      </c>
      <c r="L561" s="102"/>
      <c r="M561" s="87"/>
      <c r="N561" s="120" t="s">
        <v>228</v>
      </c>
      <c r="O561" s="18"/>
      <c r="P561" s="115" t="s">
        <v>26</v>
      </c>
      <c r="Q561" s="139">
        <v>2</v>
      </c>
      <c r="R561" s="81"/>
      <c r="S561" s="81">
        <f t="shared" si="47"/>
        <v>0</v>
      </c>
    </row>
    <row r="562" spans="1:19" ht="22.5" customHeight="1">
      <c r="A562" s="91"/>
      <c r="B562" s="91"/>
      <c r="C562" s="91"/>
      <c r="D562" s="91"/>
      <c r="E562" s="91"/>
      <c r="F562" s="91"/>
      <c r="G562" s="91"/>
      <c r="H562" s="91">
        <v>297</v>
      </c>
      <c r="I562" s="121">
        <v>297</v>
      </c>
      <c r="J562" s="124" t="s">
        <v>178</v>
      </c>
      <c r="K562" s="128" t="s">
        <v>217</v>
      </c>
      <c r="L562" s="102"/>
      <c r="M562" s="87"/>
      <c r="N562" s="120" t="s">
        <v>229</v>
      </c>
      <c r="O562" s="18"/>
      <c r="P562" s="115" t="s">
        <v>26</v>
      </c>
      <c r="Q562" s="139">
        <v>1</v>
      </c>
      <c r="R562" s="81"/>
      <c r="S562" s="81">
        <f t="shared" si="47"/>
        <v>0</v>
      </c>
    </row>
    <row r="563" spans="1:19" ht="22.5" customHeight="1">
      <c r="A563" s="91"/>
      <c r="B563" s="91"/>
      <c r="C563" s="91"/>
      <c r="D563" s="91"/>
      <c r="E563" s="91"/>
      <c r="F563" s="91"/>
      <c r="G563" s="91"/>
      <c r="H563" s="91">
        <v>297</v>
      </c>
      <c r="I563" s="121">
        <v>297</v>
      </c>
      <c r="J563" s="124" t="s">
        <v>179</v>
      </c>
      <c r="K563" s="128" t="s">
        <v>218</v>
      </c>
      <c r="L563" s="102"/>
      <c r="M563" s="87"/>
      <c r="N563" s="120" t="s">
        <v>220</v>
      </c>
      <c r="O563" s="18" t="s">
        <v>452</v>
      </c>
      <c r="P563" s="115" t="s">
        <v>26</v>
      </c>
      <c r="Q563" s="139">
        <v>1</v>
      </c>
      <c r="R563" s="81"/>
      <c r="S563" s="81">
        <f t="shared" si="47"/>
        <v>0</v>
      </c>
    </row>
    <row r="564" spans="1:19" ht="22.5" customHeight="1">
      <c r="A564" s="91"/>
      <c r="B564" s="91"/>
      <c r="C564" s="91"/>
      <c r="D564" s="91"/>
      <c r="E564" s="91"/>
      <c r="F564" s="91"/>
      <c r="G564" s="91"/>
      <c r="H564" s="91">
        <v>297</v>
      </c>
      <c r="I564" s="121">
        <v>297</v>
      </c>
      <c r="J564" s="124" t="s">
        <v>179</v>
      </c>
      <c r="K564" s="128" t="s">
        <v>218</v>
      </c>
      <c r="L564" s="102"/>
      <c r="M564" s="87"/>
      <c r="N564" s="120" t="s">
        <v>230</v>
      </c>
      <c r="O564" s="18"/>
      <c r="P564" s="115" t="s">
        <v>26</v>
      </c>
      <c r="Q564" s="139">
        <v>2</v>
      </c>
      <c r="R564" s="81"/>
      <c r="S564" s="81">
        <f t="shared" si="47"/>
        <v>0</v>
      </c>
    </row>
    <row r="565" spans="1:19" ht="22.5" customHeight="1">
      <c r="A565" s="91"/>
      <c r="B565" s="91"/>
      <c r="C565" s="91"/>
      <c r="D565" s="91"/>
      <c r="E565" s="91"/>
      <c r="F565" s="91"/>
      <c r="G565" s="91"/>
      <c r="H565" s="91">
        <v>297</v>
      </c>
      <c r="I565" s="121">
        <v>297</v>
      </c>
      <c r="J565" s="124" t="s">
        <v>179</v>
      </c>
      <c r="K565" s="128" t="s">
        <v>218</v>
      </c>
      <c r="L565" s="102"/>
      <c r="M565" s="87"/>
      <c r="N565" s="120" t="s">
        <v>231</v>
      </c>
      <c r="O565" s="18"/>
      <c r="P565" s="115" t="s">
        <v>26</v>
      </c>
      <c r="Q565" s="139">
        <v>1</v>
      </c>
      <c r="R565" s="81"/>
      <c r="S565" s="81">
        <f t="shared" si="47"/>
        <v>0</v>
      </c>
    </row>
    <row r="566" spans="1:19" ht="22.5" customHeight="1">
      <c r="A566" s="91"/>
      <c r="B566" s="91"/>
      <c r="C566" s="91"/>
      <c r="D566" s="91"/>
      <c r="E566" s="91"/>
      <c r="F566" s="91"/>
      <c r="G566" s="91"/>
      <c r="H566" s="91">
        <v>297</v>
      </c>
      <c r="I566" s="121">
        <v>297</v>
      </c>
      <c r="J566" s="124" t="s">
        <v>179</v>
      </c>
      <c r="K566" s="128" t="s">
        <v>218</v>
      </c>
      <c r="L566" s="102"/>
      <c r="M566" s="87"/>
      <c r="N566" s="120" t="s">
        <v>232</v>
      </c>
      <c r="O566" s="18"/>
      <c r="P566" s="115" t="s">
        <v>26</v>
      </c>
      <c r="Q566" s="139">
        <v>1</v>
      </c>
      <c r="R566" s="81"/>
      <c r="S566" s="81">
        <f t="shared" si="47"/>
        <v>0</v>
      </c>
    </row>
    <row r="567" spans="1:19" ht="22.5" customHeight="1">
      <c r="A567" s="91"/>
      <c r="B567" s="91"/>
      <c r="C567" s="91"/>
      <c r="D567" s="91"/>
      <c r="E567" s="91"/>
      <c r="F567" s="91"/>
      <c r="G567" s="91"/>
      <c r="H567" s="91">
        <v>297</v>
      </c>
      <c r="I567" s="121">
        <v>297</v>
      </c>
      <c r="J567" s="124" t="s">
        <v>180</v>
      </c>
      <c r="K567" s="128" t="s">
        <v>219</v>
      </c>
      <c r="L567" s="102"/>
      <c r="M567" s="87"/>
      <c r="N567" s="120" t="s">
        <v>220</v>
      </c>
      <c r="O567" s="18" t="s">
        <v>452</v>
      </c>
      <c r="P567" s="115" t="s">
        <v>26</v>
      </c>
      <c r="Q567" s="139">
        <v>1</v>
      </c>
      <c r="R567" s="81"/>
      <c r="S567" s="81">
        <f t="shared" si="47"/>
        <v>0</v>
      </c>
    </row>
    <row r="568" spans="1:19" ht="22.5" customHeight="1">
      <c r="A568" s="91"/>
      <c r="B568" s="91"/>
      <c r="C568" s="91"/>
      <c r="D568" s="91"/>
      <c r="E568" s="91"/>
      <c r="F568" s="91"/>
      <c r="G568" s="91"/>
      <c r="H568" s="91">
        <v>297</v>
      </c>
      <c r="I568" s="121">
        <v>297</v>
      </c>
      <c r="J568" s="124" t="s">
        <v>180</v>
      </c>
      <c r="K568" s="128" t="s">
        <v>219</v>
      </c>
      <c r="L568" s="102"/>
      <c r="M568" s="87"/>
      <c r="N568" s="120" t="s">
        <v>228</v>
      </c>
      <c r="O568" s="18"/>
      <c r="P568" s="115" t="s">
        <v>26</v>
      </c>
      <c r="Q568" s="139">
        <v>2</v>
      </c>
      <c r="R568" s="81"/>
      <c r="S568" s="81">
        <f t="shared" si="47"/>
        <v>0</v>
      </c>
    </row>
    <row r="569" spans="1:19" ht="22.5" customHeight="1">
      <c r="A569" s="91"/>
      <c r="B569" s="91"/>
      <c r="C569" s="91"/>
      <c r="D569" s="91"/>
      <c r="E569" s="91"/>
      <c r="F569" s="91"/>
      <c r="G569" s="91"/>
      <c r="H569" s="91">
        <v>297</v>
      </c>
      <c r="I569" s="121">
        <v>297</v>
      </c>
      <c r="J569" s="124" t="s">
        <v>180</v>
      </c>
      <c r="K569" s="128" t="s">
        <v>219</v>
      </c>
      <c r="L569" s="102"/>
      <c r="M569" s="87"/>
      <c r="N569" s="120" t="s">
        <v>233</v>
      </c>
      <c r="O569" s="18"/>
      <c r="P569" s="115" t="s">
        <v>26</v>
      </c>
      <c r="Q569" s="139">
        <v>1</v>
      </c>
      <c r="R569" s="81"/>
      <c r="S569" s="81">
        <f t="shared" si="47"/>
        <v>0</v>
      </c>
    </row>
    <row r="570" spans="1:19" ht="22.5" customHeight="1">
      <c r="A570" s="91"/>
      <c r="B570" s="91"/>
      <c r="C570" s="91"/>
      <c r="D570" s="91"/>
      <c r="E570" s="91"/>
      <c r="F570" s="91"/>
      <c r="G570" s="91"/>
      <c r="H570" s="91">
        <v>297</v>
      </c>
      <c r="I570" s="121">
        <v>297</v>
      </c>
      <c r="J570" s="124" t="s">
        <v>180</v>
      </c>
      <c r="K570" s="128" t="s">
        <v>219</v>
      </c>
      <c r="L570" s="102"/>
      <c r="M570" s="87"/>
      <c r="N570" s="120" t="s">
        <v>232</v>
      </c>
      <c r="O570" s="18"/>
      <c r="P570" s="115" t="s">
        <v>26</v>
      </c>
      <c r="Q570" s="139">
        <v>1</v>
      </c>
      <c r="R570" s="81"/>
      <c r="S570" s="81">
        <f t="shared" si="47"/>
        <v>0</v>
      </c>
    </row>
    <row r="571" spans="1:19" ht="22.5" customHeight="1">
      <c r="A571" s="91"/>
      <c r="B571" s="91"/>
      <c r="C571" s="91"/>
      <c r="D571" s="91"/>
      <c r="E571" s="91"/>
      <c r="F571" s="91"/>
      <c r="G571" s="91"/>
      <c r="H571" s="91">
        <v>303</v>
      </c>
      <c r="I571" s="113" t="s">
        <v>10</v>
      </c>
      <c r="J571" s="76"/>
      <c r="K571" s="93"/>
      <c r="L571" s="102"/>
      <c r="M571" s="87"/>
      <c r="N571" s="120"/>
      <c r="O571" s="18"/>
      <c r="P571" s="115"/>
      <c r="Q571" s="137" t="s">
        <v>11</v>
      </c>
      <c r="R571" s="81"/>
      <c r="S571" s="96"/>
    </row>
    <row r="572" spans="1:19" ht="22.5" customHeight="1">
      <c r="A572" s="91"/>
      <c r="B572" s="91"/>
      <c r="C572" s="91"/>
      <c r="D572" s="91"/>
      <c r="E572" s="91"/>
      <c r="F572" s="91"/>
      <c r="G572" s="91"/>
      <c r="H572" s="91">
        <v>303</v>
      </c>
      <c r="I572" s="121">
        <v>303</v>
      </c>
      <c r="J572" s="150" t="s">
        <v>421</v>
      </c>
      <c r="K572" s="93"/>
      <c r="L572" s="102"/>
      <c r="M572" s="87"/>
      <c r="N572" s="120"/>
      <c r="O572" s="18"/>
      <c r="P572" s="115"/>
      <c r="Q572" s="137" t="s">
        <v>11</v>
      </c>
      <c r="R572" s="81"/>
      <c r="S572" s="96"/>
    </row>
    <row r="573" spans="1:19" ht="22.5" customHeight="1">
      <c r="A573" s="91"/>
      <c r="B573" s="91"/>
      <c r="C573" s="91"/>
      <c r="D573" s="91"/>
      <c r="E573" s="91"/>
      <c r="F573" s="91"/>
      <c r="G573" s="91"/>
      <c r="H573" s="91">
        <v>303</v>
      </c>
      <c r="I573" s="121">
        <v>303</v>
      </c>
      <c r="J573" s="122" t="s">
        <v>181</v>
      </c>
      <c r="K573" s="128" t="s">
        <v>148</v>
      </c>
      <c r="L573" s="102"/>
      <c r="M573" s="87"/>
      <c r="N573" s="18" t="s">
        <v>452</v>
      </c>
      <c r="O573" s="155" t="s">
        <v>347</v>
      </c>
      <c r="P573" s="115" t="s">
        <v>147</v>
      </c>
      <c r="Q573" s="139">
        <v>1</v>
      </c>
      <c r="R573" s="81"/>
      <c r="S573" s="81">
        <f t="shared" ref="S573:S575" si="49">Q573*R573</f>
        <v>0</v>
      </c>
    </row>
    <row r="574" spans="1:19" ht="22.5" customHeight="1">
      <c r="A574" s="91"/>
      <c r="B574" s="91"/>
      <c r="C574" s="91"/>
      <c r="D574" s="91"/>
      <c r="E574" s="91"/>
      <c r="F574" s="91"/>
      <c r="G574" s="91"/>
      <c r="H574" s="91">
        <v>303</v>
      </c>
      <c r="I574" s="121">
        <v>303</v>
      </c>
      <c r="J574" s="122" t="s">
        <v>182</v>
      </c>
      <c r="K574" s="128" t="s">
        <v>149</v>
      </c>
      <c r="L574" s="102"/>
      <c r="M574" s="87"/>
      <c r="N574" s="18" t="s">
        <v>452</v>
      </c>
      <c r="O574" s="155" t="s">
        <v>347</v>
      </c>
      <c r="P574" s="115" t="s">
        <v>147</v>
      </c>
      <c r="Q574" s="139">
        <v>1</v>
      </c>
      <c r="R574" s="81"/>
      <c r="S574" s="81">
        <f t="shared" si="49"/>
        <v>0</v>
      </c>
    </row>
    <row r="575" spans="1:19" ht="22.5" customHeight="1">
      <c r="A575" s="91"/>
      <c r="B575" s="91"/>
      <c r="C575" s="91"/>
      <c r="D575" s="91"/>
      <c r="E575" s="91"/>
      <c r="F575" s="91"/>
      <c r="G575" s="91"/>
      <c r="H575" s="91">
        <v>303</v>
      </c>
      <c r="I575" s="121">
        <v>303</v>
      </c>
      <c r="J575" s="122" t="s">
        <v>183</v>
      </c>
      <c r="K575" s="128" t="s">
        <v>150</v>
      </c>
      <c r="L575" s="102"/>
      <c r="M575" s="87"/>
      <c r="N575" s="18" t="s">
        <v>452</v>
      </c>
      <c r="O575" s="155" t="s">
        <v>347</v>
      </c>
      <c r="P575" s="115" t="s">
        <v>147</v>
      </c>
      <c r="Q575" s="139">
        <v>1</v>
      </c>
      <c r="R575" s="81"/>
      <c r="S575" s="81">
        <f t="shared" si="49"/>
        <v>0</v>
      </c>
    </row>
    <row r="576" spans="1:19" ht="22.5" customHeight="1">
      <c r="A576" s="91"/>
      <c r="B576" s="91"/>
      <c r="C576" s="91"/>
      <c r="D576" s="91"/>
      <c r="E576" s="91"/>
      <c r="F576" s="91"/>
      <c r="G576" s="91"/>
      <c r="H576" s="91">
        <v>310</v>
      </c>
      <c r="I576" s="113" t="s">
        <v>10</v>
      </c>
      <c r="J576" s="76"/>
      <c r="K576" s="93"/>
      <c r="L576" s="102"/>
      <c r="M576" s="87"/>
      <c r="N576" s="120"/>
      <c r="O576" s="18"/>
      <c r="P576" s="115"/>
      <c r="Q576" s="137" t="s">
        <v>11</v>
      </c>
      <c r="R576" s="81"/>
      <c r="S576" s="96"/>
    </row>
    <row r="577" spans="1:19" ht="22.5" customHeight="1">
      <c r="A577" s="91"/>
      <c r="B577" s="91"/>
      <c r="C577" s="91"/>
      <c r="D577" s="91"/>
      <c r="E577" s="91"/>
      <c r="F577" s="91"/>
      <c r="G577" s="91"/>
      <c r="H577" s="91">
        <v>310</v>
      </c>
      <c r="I577" s="121">
        <v>310</v>
      </c>
      <c r="J577" s="150" t="s">
        <v>422</v>
      </c>
      <c r="K577" s="93"/>
      <c r="L577" s="102"/>
      <c r="M577" s="87"/>
      <c r="N577" s="120"/>
      <c r="O577" s="18"/>
      <c r="P577" s="115"/>
      <c r="Q577" s="137" t="s">
        <v>11</v>
      </c>
      <c r="R577" s="81"/>
      <c r="S577" s="96"/>
    </row>
    <row r="578" spans="1:19" ht="22.5" customHeight="1">
      <c r="A578" s="91"/>
      <c r="B578" s="91"/>
      <c r="C578" s="91"/>
      <c r="D578" s="91"/>
      <c r="E578" s="91"/>
      <c r="F578" s="91"/>
      <c r="G578" s="91"/>
      <c r="H578" s="91">
        <v>310</v>
      </c>
      <c r="I578" s="121">
        <v>310</v>
      </c>
      <c r="J578" s="122" t="s">
        <v>271</v>
      </c>
      <c r="K578" s="93"/>
      <c r="L578" s="102" t="s">
        <v>273</v>
      </c>
      <c r="M578" s="87"/>
      <c r="N578" s="120"/>
      <c r="O578" s="18" t="s">
        <v>445</v>
      </c>
      <c r="P578" s="115" t="s">
        <v>26</v>
      </c>
      <c r="Q578" s="139">
        <v>1</v>
      </c>
      <c r="R578" s="81"/>
      <c r="S578" s="81">
        <f t="shared" ref="S578:S618" si="50">Q578*R578</f>
        <v>0</v>
      </c>
    </row>
    <row r="579" spans="1:19" ht="22.5" customHeight="1">
      <c r="A579" s="91"/>
      <c r="B579" s="91"/>
      <c r="C579" s="91"/>
      <c r="D579" s="91"/>
      <c r="E579" s="91"/>
      <c r="F579" s="91"/>
      <c r="G579" s="91"/>
      <c r="H579" s="91">
        <v>310</v>
      </c>
      <c r="I579" s="121">
        <v>310</v>
      </c>
      <c r="J579" s="122" t="s">
        <v>272</v>
      </c>
      <c r="K579" s="93"/>
      <c r="L579" s="102" t="s">
        <v>273</v>
      </c>
      <c r="M579" s="87"/>
      <c r="N579" s="120"/>
      <c r="O579" s="18"/>
      <c r="P579" s="115" t="s">
        <v>26</v>
      </c>
      <c r="Q579" s="139">
        <v>1</v>
      </c>
      <c r="R579" s="81"/>
      <c r="S579" s="81">
        <f t="shared" si="50"/>
        <v>0</v>
      </c>
    </row>
    <row r="580" spans="1:19" ht="22.5" customHeight="1">
      <c r="A580" s="91"/>
      <c r="B580" s="91"/>
      <c r="C580" s="91"/>
      <c r="D580" s="91"/>
      <c r="E580" s="91"/>
      <c r="F580" s="91"/>
      <c r="G580" s="91"/>
      <c r="H580" s="91">
        <v>310</v>
      </c>
      <c r="I580" s="121">
        <v>310</v>
      </c>
      <c r="J580" s="122" t="s">
        <v>271</v>
      </c>
      <c r="K580" s="93"/>
      <c r="L580" s="102" t="s">
        <v>274</v>
      </c>
      <c r="M580" s="87"/>
      <c r="N580" s="120"/>
      <c r="O580" s="18" t="s">
        <v>445</v>
      </c>
      <c r="P580" s="115" t="s">
        <v>26</v>
      </c>
      <c r="Q580" s="139">
        <v>1</v>
      </c>
      <c r="R580" s="81"/>
      <c r="S580" s="81">
        <f t="shared" si="50"/>
        <v>0</v>
      </c>
    </row>
    <row r="581" spans="1:19" ht="22.5" customHeight="1">
      <c r="A581" s="91"/>
      <c r="B581" s="91"/>
      <c r="C581" s="91"/>
      <c r="D581" s="91"/>
      <c r="E581" s="91"/>
      <c r="F581" s="91"/>
      <c r="G581" s="91"/>
      <c r="H581" s="91">
        <v>310</v>
      </c>
      <c r="I581" s="121">
        <v>310</v>
      </c>
      <c r="J581" s="122" t="s">
        <v>272</v>
      </c>
      <c r="K581" s="93"/>
      <c r="L581" s="102" t="s">
        <v>274</v>
      </c>
      <c r="M581" s="87"/>
      <c r="N581" s="120"/>
      <c r="O581" s="18"/>
      <c r="P581" s="115" t="s">
        <v>26</v>
      </c>
      <c r="Q581" s="139">
        <v>1</v>
      </c>
      <c r="R581" s="81"/>
      <c r="S581" s="81">
        <f t="shared" si="50"/>
        <v>0</v>
      </c>
    </row>
    <row r="582" spans="1:19" ht="22.5" customHeight="1">
      <c r="A582" s="91"/>
      <c r="B582" s="91"/>
      <c r="C582" s="91"/>
      <c r="D582" s="91"/>
      <c r="E582" s="91"/>
      <c r="F582" s="91"/>
      <c r="G582" s="91"/>
      <c r="H582" s="91">
        <v>310</v>
      </c>
      <c r="I582" s="121">
        <v>310</v>
      </c>
      <c r="J582" s="122" t="s">
        <v>271</v>
      </c>
      <c r="K582" s="93"/>
      <c r="L582" s="102" t="s">
        <v>275</v>
      </c>
      <c r="M582" s="87"/>
      <c r="N582" s="120"/>
      <c r="O582" s="18" t="s">
        <v>445</v>
      </c>
      <c r="P582" s="115" t="s">
        <v>26</v>
      </c>
      <c r="Q582" s="139">
        <v>1</v>
      </c>
      <c r="R582" s="81"/>
      <c r="S582" s="81">
        <f t="shared" si="50"/>
        <v>0</v>
      </c>
    </row>
    <row r="583" spans="1:19" ht="22.5" customHeight="1">
      <c r="A583" s="91"/>
      <c r="B583" s="91"/>
      <c r="C583" s="91"/>
      <c r="D583" s="91"/>
      <c r="E583" s="91"/>
      <c r="F583" s="91"/>
      <c r="G583" s="91"/>
      <c r="H583" s="91">
        <v>310</v>
      </c>
      <c r="I583" s="121">
        <v>310</v>
      </c>
      <c r="J583" s="122" t="s">
        <v>271</v>
      </c>
      <c r="K583" s="93"/>
      <c r="L583" s="102" t="s">
        <v>276</v>
      </c>
      <c r="M583" s="87"/>
      <c r="N583" s="120"/>
      <c r="O583" s="18" t="s">
        <v>445</v>
      </c>
      <c r="P583" s="115" t="s">
        <v>26</v>
      </c>
      <c r="Q583" s="139">
        <v>1</v>
      </c>
      <c r="R583" s="81"/>
      <c r="S583" s="81">
        <f t="shared" si="50"/>
        <v>0</v>
      </c>
    </row>
    <row r="584" spans="1:19" ht="22.5" customHeight="1">
      <c r="A584" s="91"/>
      <c r="B584" s="91"/>
      <c r="C584" s="91"/>
      <c r="D584" s="91"/>
      <c r="E584" s="91"/>
      <c r="F584" s="91"/>
      <c r="G584" s="91"/>
      <c r="H584" s="91">
        <v>310</v>
      </c>
      <c r="I584" s="121">
        <v>310</v>
      </c>
      <c r="J584" s="122" t="s">
        <v>272</v>
      </c>
      <c r="K584" s="93"/>
      <c r="L584" s="102" t="s">
        <v>276</v>
      </c>
      <c r="M584" s="87"/>
      <c r="N584" s="120"/>
      <c r="O584" s="18"/>
      <c r="P584" s="115" t="s">
        <v>26</v>
      </c>
      <c r="Q584" s="139">
        <v>1</v>
      </c>
      <c r="R584" s="81"/>
      <c r="S584" s="81">
        <f t="shared" si="50"/>
        <v>0</v>
      </c>
    </row>
    <row r="585" spans="1:19" ht="22.5" customHeight="1">
      <c r="A585" s="91"/>
      <c r="B585" s="91"/>
      <c r="C585" s="91"/>
      <c r="D585" s="91"/>
      <c r="E585" s="91"/>
      <c r="F585" s="91"/>
      <c r="G585" s="91"/>
      <c r="H585" s="91">
        <v>310</v>
      </c>
      <c r="I585" s="121">
        <v>310</v>
      </c>
      <c r="J585" s="122" t="s">
        <v>271</v>
      </c>
      <c r="K585" s="93"/>
      <c r="L585" s="102" t="s">
        <v>277</v>
      </c>
      <c r="M585" s="87"/>
      <c r="N585" s="120"/>
      <c r="O585" s="18" t="s">
        <v>445</v>
      </c>
      <c r="P585" s="115" t="s">
        <v>26</v>
      </c>
      <c r="Q585" s="139">
        <v>1</v>
      </c>
      <c r="R585" s="81"/>
      <c r="S585" s="81">
        <f t="shared" si="50"/>
        <v>0</v>
      </c>
    </row>
    <row r="586" spans="1:19" ht="22.5" customHeight="1">
      <c r="A586" s="91"/>
      <c r="B586" s="91"/>
      <c r="C586" s="91"/>
      <c r="D586" s="91"/>
      <c r="E586" s="91"/>
      <c r="F586" s="91"/>
      <c r="G586" s="91"/>
      <c r="H586" s="91">
        <v>310</v>
      </c>
      <c r="I586" s="121">
        <v>310</v>
      </c>
      <c r="J586" s="122" t="s">
        <v>271</v>
      </c>
      <c r="K586" s="93"/>
      <c r="L586" s="102" t="s">
        <v>278</v>
      </c>
      <c r="M586" s="87"/>
      <c r="N586" s="120"/>
      <c r="O586" s="18" t="s">
        <v>445</v>
      </c>
      <c r="P586" s="115" t="s">
        <v>26</v>
      </c>
      <c r="Q586" s="139">
        <v>1</v>
      </c>
      <c r="R586" s="81"/>
      <c r="S586" s="81">
        <f t="shared" si="50"/>
        <v>0</v>
      </c>
    </row>
    <row r="587" spans="1:19" ht="22.5" customHeight="1">
      <c r="A587" s="91"/>
      <c r="B587" s="91"/>
      <c r="C587" s="91"/>
      <c r="D587" s="91"/>
      <c r="E587" s="91"/>
      <c r="F587" s="91"/>
      <c r="G587" s="91"/>
      <c r="H587" s="91">
        <v>310</v>
      </c>
      <c r="I587" s="121">
        <v>310</v>
      </c>
      <c r="J587" s="122" t="s">
        <v>272</v>
      </c>
      <c r="K587" s="93"/>
      <c r="L587" s="102" t="s">
        <v>278</v>
      </c>
      <c r="M587" s="87"/>
      <c r="N587" s="120"/>
      <c r="O587" s="18"/>
      <c r="P587" s="115" t="s">
        <v>26</v>
      </c>
      <c r="Q587" s="139">
        <v>1</v>
      </c>
      <c r="R587" s="81"/>
      <c r="S587" s="81">
        <f t="shared" si="50"/>
        <v>0</v>
      </c>
    </row>
    <row r="588" spans="1:19" ht="22.5" customHeight="1">
      <c r="A588" s="91"/>
      <c r="B588" s="91"/>
      <c r="C588" s="91"/>
      <c r="D588" s="91"/>
      <c r="E588" s="91"/>
      <c r="F588" s="91"/>
      <c r="G588" s="91"/>
      <c r="H588" s="91">
        <v>310</v>
      </c>
      <c r="I588" s="121">
        <v>310</v>
      </c>
      <c r="J588" s="122" t="s">
        <v>345</v>
      </c>
      <c r="K588" s="93"/>
      <c r="L588" s="102" t="s">
        <v>279</v>
      </c>
      <c r="M588" s="87"/>
      <c r="N588" s="120"/>
      <c r="O588" s="18" t="s">
        <v>447</v>
      </c>
      <c r="P588" s="115" t="s">
        <v>26</v>
      </c>
      <c r="Q588" s="139">
        <v>1</v>
      </c>
      <c r="R588" s="81"/>
      <c r="S588" s="81">
        <f t="shared" si="50"/>
        <v>0</v>
      </c>
    </row>
    <row r="589" spans="1:19" ht="22.5" customHeight="1">
      <c r="A589" s="91"/>
      <c r="B589" s="91"/>
      <c r="C589" s="91"/>
      <c r="D589" s="91"/>
      <c r="E589" s="91"/>
      <c r="F589" s="91"/>
      <c r="G589" s="91"/>
      <c r="H589" s="91">
        <v>310</v>
      </c>
      <c r="I589" s="121">
        <v>310</v>
      </c>
      <c r="J589" s="122" t="s">
        <v>345</v>
      </c>
      <c r="K589" s="93"/>
      <c r="L589" s="102" t="s">
        <v>280</v>
      </c>
      <c r="M589" s="87"/>
      <c r="N589" s="120"/>
      <c r="O589" s="18" t="s">
        <v>446</v>
      </c>
      <c r="P589" s="115" t="s">
        <v>26</v>
      </c>
      <c r="Q589" s="139">
        <v>2</v>
      </c>
      <c r="R589" s="81"/>
      <c r="S589" s="81">
        <f t="shared" si="50"/>
        <v>0</v>
      </c>
    </row>
    <row r="590" spans="1:19" ht="22.5" customHeight="1">
      <c r="A590" s="91"/>
      <c r="B590" s="91"/>
      <c r="C590" s="91"/>
      <c r="D590" s="91"/>
      <c r="E590" s="91"/>
      <c r="F590" s="91"/>
      <c r="G590" s="91"/>
      <c r="H590" s="91">
        <v>310</v>
      </c>
      <c r="I590" s="121">
        <v>310</v>
      </c>
      <c r="J590" s="122" t="s">
        <v>345</v>
      </c>
      <c r="K590" s="93"/>
      <c r="L590" s="102" t="s">
        <v>281</v>
      </c>
      <c r="M590" s="87"/>
      <c r="N590" s="120"/>
      <c r="O590" s="18" t="s">
        <v>447</v>
      </c>
      <c r="P590" s="115" t="s">
        <v>26</v>
      </c>
      <c r="Q590" s="139">
        <v>1</v>
      </c>
      <c r="R590" s="81"/>
      <c r="S590" s="81">
        <f t="shared" si="50"/>
        <v>0</v>
      </c>
    </row>
    <row r="591" spans="1:19" ht="22.5" customHeight="1">
      <c r="A591" s="91"/>
      <c r="B591" s="91"/>
      <c r="C591" s="91"/>
      <c r="D591" s="91"/>
      <c r="E591" s="91"/>
      <c r="F591" s="91"/>
      <c r="G591" s="91"/>
      <c r="H591" s="91">
        <v>310</v>
      </c>
      <c r="I591" s="121">
        <v>310</v>
      </c>
      <c r="J591" s="122" t="s">
        <v>345</v>
      </c>
      <c r="K591" s="93"/>
      <c r="L591" s="102" t="s">
        <v>282</v>
      </c>
      <c r="M591" s="87"/>
      <c r="N591" s="120"/>
      <c r="O591" s="18" t="s">
        <v>447</v>
      </c>
      <c r="P591" s="115" t="s">
        <v>26</v>
      </c>
      <c r="Q591" s="139">
        <v>1</v>
      </c>
      <c r="R591" s="81"/>
      <c r="S591" s="81">
        <f t="shared" si="50"/>
        <v>0</v>
      </c>
    </row>
    <row r="592" spans="1:19" ht="22.5" customHeight="1">
      <c r="A592" s="91"/>
      <c r="B592" s="91"/>
      <c r="C592" s="91"/>
      <c r="D592" s="91"/>
      <c r="E592" s="91"/>
      <c r="F592" s="91"/>
      <c r="G592" s="91"/>
      <c r="H592" s="91">
        <v>310</v>
      </c>
      <c r="I592" s="121">
        <v>310</v>
      </c>
      <c r="J592" s="122" t="s">
        <v>271</v>
      </c>
      <c r="K592" s="93"/>
      <c r="L592" s="102" t="s">
        <v>283</v>
      </c>
      <c r="M592" s="87"/>
      <c r="N592" s="120"/>
      <c r="O592" s="18" t="s">
        <v>445</v>
      </c>
      <c r="P592" s="115" t="s">
        <v>26</v>
      </c>
      <c r="Q592" s="139">
        <v>2</v>
      </c>
      <c r="R592" s="81"/>
      <c r="S592" s="81">
        <f t="shared" si="50"/>
        <v>0</v>
      </c>
    </row>
    <row r="593" spans="1:19" ht="22.5" customHeight="1">
      <c r="A593" s="91"/>
      <c r="B593" s="91"/>
      <c r="C593" s="91"/>
      <c r="D593" s="91"/>
      <c r="E593" s="91"/>
      <c r="F593" s="91"/>
      <c r="G593" s="91"/>
      <c r="H593" s="91">
        <v>310</v>
      </c>
      <c r="I593" s="121">
        <v>310</v>
      </c>
      <c r="J593" s="122" t="s">
        <v>271</v>
      </c>
      <c r="K593" s="93"/>
      <c r="L593" s="102" t="s">
        <v>284</v>
      </c>
      <c r="M593" s="87"/>
      <c r="N593" s="120"/>
      <c r="O593" s="18" t="s">
        <v>445</v>
      </c>
      <c r="P593" s="115" t="s">
        <v>26</v>
      </c>
      <c r="Q593" s="139">
        <v>2</v>
      </c>
      <c r="R593" s="81"/>
      <c r="S593" s="81">
        <f t="shared" si="50"/>
        <v>0</v>
      </c>
    </row>
    <row r="594" spans="1:19" ht="22.5" customHeight="1">
      <c r="A594" s="91"/>
      <c r="B594" s="91"/>
      <c r="C594" s="91"/>
      <c r="D594" s="91"/>
      <c r="E594" s="91"/>
      <c r="F594" s="91"/>
      <c r="G594" s="91"/>
      <c r="H594" s="91">
        <v>310</v>
      </c>
      <c r="I594" s="121">
        <v>310</v>
      </c>
      <c r="J594" s="122" t="s">
        <v>272</v>
      </c>
      <c r="K594" s="93"/>
      <c r="L594" s="102" t="s">
        <v>284</v>
      </c>
      <c r="M594" s="87"/>
      <c r="N594" s="120"/>
      <c r="O594" s="18"/>
      <c r="P594" s="115" t="s">
        <v>26</v>
      </c>
      <c r="Q594" s="139">
        <v>2</v>
      </c>
      <c r="R594" s="81"/>
      <c r="S594" s="81">
        <f t="shared" si="50"/>
        <v>0</v>
      </c>
    </row>
    <row r="595" spans="1:19" ht="22.5" customHeight="1">
      <c r="A595" s="91"/>
      <c r="B595" s="91"/>
      <c r="C595" s="91"/>
      <c r="D595" s="91"/>
      <c r="E595" s="91"/>
      <c r="F595" s="91"/>
      <c r="G595" s="91"/>
      <c r="H595" s="91">
        <v>310</v>
      </c>
      <c r="I595" s="121">
        <v>310</v>
      </c>
      <c r="J595" s="122" t="s">
        <v>271</v>
      </c>
      <c r="K595" s="93"/>
      <c r="L595" s="102" t="s">
        <v>285</v>
      </c>
      <c r="M595" s="87"/>
      <c r="N595" s="120"/>
      <c r="O595" s="18" t="s">
        <v>445</v>
      </c>
      <c r="P595" s="115" t="s">
        <v>26</v>
      </c>
      <c r="Q595" s="139">
        <v>1</v>
      </c>
      <c r="R595" s="81"/>
      <c r="S595" s="81">
        <f t="shared" si="50"/>
        <v>0</v>
      </c>
    </row>
    <row r="596" spans="1:19" ht="22.5" customHeight="1">
      <c r="A596" s="91"/>
      <c r="B596" s="91"/>
      <c r="C596" s="91"/>
      <c r="D596" s="91"/>
      <c r="E596" s="91"/>
      <c r="F596" s="91"/>
      <c r="G596" s="91"/>
      <c r="H596" s="91">
        <v>310</v>
      </c>
      <c r="I596" s="121">
        <v>310</v>
      </c>
      <c r="J596" s="122" t="s">
        <v>271</v>
      </c>
      <c r="K596" s="93"/>
      <c r="L596" s="102" t="s">
        <v>286</v>
      </c>
      <c r="M596" s="87"/>
      <c r="N596" s="120"/>
      <c r="O596" s="18" t="s">
        <v>445</v>
      </c>
      <c r="P596" s="115" t="s">
        <v>26</v>
      </c>
      <c r="Q596" s="139">
        <v>1</v>
      </c>
      <c r="R596" s="81"/>
      <c r="S596" s="81">
        <f t="shared" si="50"/>
        <v>0</v>
      </c>
    </row>
    <row r="597" spans="1:19" ht="22.5" customHeight="1">
      <c r="A597" s="91"/>
      <c r="B597" s="91"/>
      <c r="C597" s="91"/>
      <c r="D597" s="91"/>
      <c r="E597" s="91"/>
      <c r="F597" s="91"/>
      <c r="G597" s="91"/>
      <c r="H597" s="91">
        <v>310</v>
      </c>
      <c r="I597" s="121">
        <v>310</v>
      </c>
      <c r="J597" s="122" t="s">
        <v>272</v>
      </c>
      <c r="K597" s="93"/>
      <c r="L597" s="102" t="s">
        <v>286</v>
      </c>
      <c r="M597" s="87"/>
      <c r="N597" s="120"/>
      <c r="O597" s="18"/>
      <c r="P597" s="115" t="s">
        <v>26</v>
      </c>
      <c r="Q597" s="139">
        <v>1</v>
      </c>
      <c r="R597" s="81"/>
      <c r="S597" s="81">
        <f t="shared" si="50"/>
        <v>0</v>
      </c>
    </row>
    <row r="598" spans="1:19" ht="22.5" customHeight="1">
      <c r="A598" s="91"/>
      <c r="B598" s="91"/>
      <c r="C598" s="91"/>
      <c r="D598" s="91"/>
      <c r="E598" s="91"/>
      <c r="F598" s="91"/>
      <c r="G598" s="91"/>
      <c r="H598" s="91">
        <v>310</v>
      </c>
      <c r="I598" s="121">
        <v>310</v>
      </c>
      <c r="J598" s="122" t="s">
        <v>271</v>
      </c>
      <c r="K598" s="93"/>
      <c r="L598" s="102" t="s">
        <v>287</v>
      </c>
      <c r="M598" s="87"/>
      <c r="N598" s="120"/>
      <c r="O598" s="18" t="s">
        <v>445</v>
      </c>
      <c r="P598" s="115" t="s">
        <v>26</v>
      </c>
      <c r="Q598" s="139">
        <v>1</v>
      </c>
      <c r="R598" s="81"/>
      <c r="S598" s="81">
        <f t="shared" si="50"/>
        <v>0</v>
      </c>
    </row>
    <row r="599" spans="1:19" ht="22.5" customHeight="1">
      <c r="A599" s="91"/>
      <c r="B599" s="91"/>
      <c r="C599" s="91"/>
      <c r="D599" s="91"/>
      <c r="E599" s="91"/>
      <c r="F599" s="91"/>
      <c r="G599" s="91"/>
      <c r="H599" s="91">
        <v>310</v>
      </c>
      <c r="I599" s="121">
        <v>310</v>
      </c>
      <c r="J599" s="122" t="s">
        <v>271</v>
      </c>
      <c r="K599" s="93"/>
      <c r="L599" s="102" t="s">
        <v>288</v>
      </c>
      <c r="M599" s="87"/>
      <c r="N599" s="120"/>
      <c r="O599" s="18" t="s">
        <v>445</v>
      </c>
      <c r="P599" s="115" t="s">
        <v>26</v>
      </c>
      <c r="Q599" s="139">
        <v>1</v>
      </c>
      <c r="R599" s="81"/>
      <c r="S599" s="81">
        <f t="shared" si="50"/>
        <v>0</v>
      </c>
    </row>
    <row r="600" spans="1:19" ht="22.5" customHeight="1">
      <c r="A600" s="91"/>
      <c r="B600" s="91"/>
      <c r="C600" s="91"/>
      <c r="D600" s="91"/>
      <c r="E600" s="91"/>
      <c r="F600" s="91"/>
      <c r="G600" s="91"/>
      <c r="H600" s="91">
        <v>310</v>
      </c>
      <c r="I600" s="121">
        <v>310</v>
      </c>
      <c r="J600" s="122" t="s">
        <v>272</v>
      </c>
      <c r="K600" s="93"/>
      <c r="L600" s="102" t="s">
        <v>288</v>
      </c>
      <c r="M600" s="87"/>
      <c r="N600" s="120"/>
      <c r="O600" s="18"/>
      <c r="P600" s="115" t="s">
        <v>26</v>
      </c>
      <c r="Q600" s="139">
        <v>1</v>
      </c>
      <c r="R600" s="81"/>
      <c r="S600" s="81">
        <f t="shared" si="50"/>
        <v>0</v>
      </c>
    </row>
    <row r="601" spans="1:19" ht="22.5" customHeight="1">
      <c r="A601" s="91"/>
      <c r="B601" s="91"/>
      <c r="C601" s="91"/>
      <c r="D601" s="91"/>
      <c r="E601" s="91"/>
      <c r="F601" s="91"/>
      <c r="G601" s="91"/>
      <c r="H601" s="91">
        <v>310</v>
      </c>
      <c r="I601" s="121">
        <v>310</v>
      </c>
      <c r="J601" s="122" t="s">
        <v>271</v>
      </c>
      <c r="K601" s="93"/>
      <c r="L601" s="102" t="s">
        <v>289</v>
      </c>
      <c r="M601" s="87"/>
      <c r="N601" s="120"/>
      <c r="O601" s="18" t="s">
        <v>445</v>
      </c>
      <c r="P601" s="115" t="s">
        <v>26</v>
      </c>
      <c r="Q601" s="139">
        <v>1</v>
      </c>
      <c r="R601" s="81"/>
      <c r="S601" s="81">
        <f t="shared" si="50"/>
        <v>0</v>
      </c>
    </row>
    <row r="602" spans="1:19" ht="22.5" customHeight="1">
      <c r="A602" s="91"/>
      <c r="B602" s="91"/>
      <c r="C602" s="91"/>
      <c r="D602" s="91"/>
      <c r="E602" s="91"/>
      <c r="F602" s="91"/>
      <c r="G602" s="91"/>
      <c r="H602" s="91">
        <v>310</v>
      </c>
      <c r="I602" s="121">
        <v>310</v>
      </c>
      <c r="J602" s="122" t="s">
        <v>271</v>
      </c>
      <c r="K602" s="93"/>
      <c r="L602" s="102" t="s">
        <v>290</v>
      </c>
      <c r="M602" s="87"/>
      <c r="N602" s="120"/>
      <c r="O602" s="18" t="s">
        <v>445</v>
      </c>
      <c r="P602" s="115" t="s">
        <v>26</v>
      </c>
      <c r="Q602" s="139">
        <v>1</v>
      </c>
      <c r="R602" s="81"/>
      <c r="S602" s="81">
        <f t="shared" si="50"/>
        <v>0</v>
      </c>
    </row>
    <row r="603" spans="1:19" ht="22.5" customHeight="1">
      <c r="A603" s="91"/>
      <c r="B603" s="91"/>
      <c r="C603" s="91"/>
      <c r="D603" s="91"/>
      <c r="E603" s="91"/>
      <c r="F603" s="91"/>
      <c r="G603" s="91"/>
      <c r="H603" s="91">
        <v>310</v>
      </c>
      <c r="I603" s="121">
        <v>310</v>
      </c>
      <c r="J603" s="122" t="s">
        <v>272</v>
      </c>
      <c r="K603" s="93"/>
      <c r="L603" s="102" t="s">
        <v>290</v>
      </c>
      <c r="M603" s="87"/>
      <c r="N603" s="120"/>
      <c r="O603" s="18"/>
      <c r="P603" s="115" t="s">
        <v>26</v>
      </c>
      <c r="Q603" s="139">
        <v>1</v>
      </c>
      <c r="R603" s="81"/>
      <c r="S603" s="81">
        <f t="shared" si="50"/>
        <v>0</v>
      </c>
    </row>
    <row r="604" spans="1:19" ht="22.5" customHeight="1">
      <c r="A604" s="91"/>
      <c r="B604" s="91"/>
      <c r="C604" s="91"/>
      <c r="D604" s="91"/>
      <c r="E604" s="91"/>
      <c r="F604" s="91"/>
      <c r="G604" s="91"/>
      <c r="H604" s="91">
        <v>310</v>
      </c>
      <c r="I604" s="121">
        <v>310</v>
      </c>
      <c r="J604" s="122" t="s">
        <v>271</v>
      </c>
      <c r="K604" s="93"/>
      <c r="L604" s="102" t="s">
        <v>291</v>
      </c>
      <c r="M604" s="87"/>
      <c r="N604" s="120"/>
      <c r="O604" s="18" t="s">
        <v>445</v>
      </c>
      <c r="P604" s="115" t="s">
        <v>26</v>
      </c>
      <c r="Q604" s="139">
        <v>1</v>
      </c>
      <c r="R604" s="81"/>
      <c r="S604" s="81">
        <f t="shared" si="50"/>
        <v>0</v>
      </c>
    </row>
    <row r="605" spans="1:19" ht="22.5" customHeight="1">
      <c r="A605" s="91"/>
      <c r="B605" s="91"/>
      <c r="C605" s="91"/>
      <c r="D605" s="91"/>
      <c r="E605" s="91"/>
      <c r="F605" s="91"/>
      <c r="G605" s="91"/>
      <c r="H605" s="91">
        <v>310</v>
      </c>
      <c r="I605" s="121">
        <v>310</v>
      </c>
      <c r="J605" s="122" t="s">
        <v>271</v>
      </c>
      <c r="K605" s="93"/>
      <c r="L605" s="102" t="s">
        <v>292</v>
      </c>
      <c r="M605" s="87"/>
      <c r="N605" s="120"/>
      <c r="O605" s="18" t="s">
        <v>445</v>
      </c>
      <c r="P605" s="115" t="s">
        <v>26</v>
      </c>
      <c r="Q605" s="139">
        <v>1</v>
      </c>
      <c r="R605" s="81"/>
      <c r="S605" s="81">
        <f t="shared" si="50"/>
        <v>0</v>
      </c>
    </row>
    <row r="606" spans="1:19" ht="22.5" customHeight="1">
      <c r="A606" s="91"/>
      <c r="B606" s="91"/>
      <c r="C606" s="91"/>
      <c r="D606" s="91"/>
      <c r="E606" s="91"/>
      <c r="F606" s="91"/>
      <c r="G606" s="91"/>
      <c r="H606" s="91">
        <v>310</v>
      </c>
      <c r="I606" s="121">
        <v>310</v>
      </c>
      <c r="J606" s="122" t="s">
        <v>272</v>
      </c>
      <c r="K606" s="93"/>
      <c r="L606" s="102" t="s">
        <v>292</v>
      </c>
      <c r="M606" s="87"/>
      <c r="N606" s="120"/>
      <c r="O606" s="18"/>
      <c r="P606" s="115" t="s">
        <v>26</v>
      </c>
      <c r="Q606" s="139">
        <v>1</v>
      </c>
      <c r="R606" s="81"/>
      <c r="S606" s="81">
        <f t="shared" si="50"/>
        <v>0</v>
      </c>
    </row>
    <row r="607" spans="1:19" ht="22.5" customHeight="1">
      <c r="A607" s="91"/>
      <c r="B607" s="91"/>
      <c r="C607" s="91"/>
      <c r="D607" s="91"/>
      <c r="E607" s="91"/>
      <c r="F607" s="91"/>
      <c r="G607" s="91"/>
      <c r="H607" s="91">
        <v>310</v>
      </c>
      <c r="I607" s="121">
        <v>310</v>
      </c>
      <c r="J607" s="122" t="s">
        <v>271</v>
      </c>
      <c r="K607" s="93"/>
      <c r="L607" s="102" t="s">
        <v>293</v>
      </c>
      <c r="M607" s="87"/>
      <c r="N607" s="120"/>
      <c r="O607" s="18" t="s">
        <v>445</v>
      </c>
      <c r="P607" s="115" t="s">
        <v>26</v>
      </c>
      <c r="Q607" s="139">
        <v>1</v>
      </c>
      <c r="R607" s="81"/>
      <c r="S607" s="81">
        <f t="shared" si="50"/>
        <v>0</v>
      </c>
    </row>
    <row r="608" spans="1:19" ht="22.5" customHeight="1">
      <c r="A608" s="91"/>
      <c r="B608" s="91"/>
      <c r="C608" s="91"/>
      <c r="D608" s="91"/>
      <c r="E608" s="91"/>
      <c r="F608" s="91"/>
      <c r="G608" s="91"/>
      <c r="H608" s="91">
        <v>310</v>
      </c>
      <c r="I608" s="121">
        <v>310</v>
      </c>
      <c r="J608" s="122" t="s">
        <v>271</v>
      </c>
      <c r="K608" s="93"/>
      <c r="L608" s="102" t="s">
        <v>294</v>
      </c>
      <c r="M608" s="87"/>
      <c r="N608" s="120"/>
      <c r="O608" s="18" t="s">
        <v>445</v>
      </c>
      <c r="P608" s="115" t="s">
        <v>26</v>
      </c>
      <c r="Q608" s="139">
        <v>1</v>
      </c>
      <c r="R608" s="81"/>
      <c r="S608" s="81">
        <f t="shared" si="50"/>
        <v>0</v>
      </c>
    </row>
    <row r="609" spans="1:19" ht="22.5" customHeight="1">
      <c r="A609" s="91"/>
      <c r="B609" s="91"/>
      <c r="C609" s="91"/>
      <c r="D609" s="91"/>
      <c r="E609" s="91"/>
      <c r="F609" s="91"/>
      <c r="G609" s="91"/>
      <c r="H609" s="91">
        <v>310</v>
      </c>
      <c r="I609" s="121">
        <v>310</v>
      </c>
      <c r="J609" s="122" t="s">
        <v>272</v>
      </c>
      <c r="K609" s="93"/>
      <c r="L609" s="102" t="s">
        <v>294</v>
      </c>
      <c r="M609" s="87"/>
      <c r="N609" s="120"/>
      <c r="O609" s="18"/>
      <c r="P609" s="115" t="s">
        <v>26</v>
      </c>
      <c r="Q609" s="139">
        <v>1</v>
      </c>
      <c r="R609" s="81"/>
      <c r="S609" s="81">
        <f t="shared" si="50"/>
        <v>0</v>
      </c>
    </row>
    <row r="610" spans="1:19" ht="22.5" customHeight="1">
      <c r="A610" s="91"/>
      <c r="B610" s="91"/>
      <c r="C610" s="91"/>
      <c r="D610" s="91"/>
      <c r="E610" s="91"/>
      <c r="F610" s="91"/>
      <c r="G610" s="91"/>
      <c r="H610" s="91">
        <v>310</v>
      </c>
      <c r="I610" s="121">
        <v>310</v>
      </c>
      <c r="J610" s="122" t="s">
        <v>271</v>
      </c>
      <c r="K610" s="93"/>
      <c r="L610" s="102" t="s">
        <v>295</v>
      </c>
      <c r="M610" s="87"/>
      <c r="N610" s="120"/>
      <c r="O610" s="18" t="s">
        <v>445</v>
      </c>
      <c r="P610" s="115" t="s">
        <v>26</v>
      </c>
      <c r="Q610" s="139">
        <v>1</v>
      </c>
      <c r="R610" s="81"/>
      <c r="S610" s="81">
        <f t="shared" si="50"/>
        <v>0</v>
      </c>
    </row>
    <row r="611" spans="1:19" ht="22.5" customHeight="1">
      <c r="A611" s="91"/>
      <c r="B611" s="91"/>
      <c r="C611" s="91"/>
      <c r="D611" s="91"/>
      <c r="E611" s="91"/>
      <c r="F611" s="91"/>
      <c r="G611" s="91"/>
      <c r="H611" s="91">
        <v>310</v>
      </c>
      <c r="I611" s="121">
        <v>310</v>
      </c>
      <c r="J611" s="122" t="s">
        <v>271</v>
      </c>
      <c r="K611" s="93"/>
      <c r="L611" s="102" t="s">
        <v>296</v>
      </c>
      <c r="M611" s="87"/>
      <c r="N611" s="120"/>
      <c r="O611" s="18" t="s">
        <v>445</v>
      </c>
      <c r="P611" s="115" t="s">
        <v>26</v>
      </c>
      <c r="Q611" s="139">
        <v>1</v>
      </c>
      <c r="R611" s="81"/>
      <c r="S611" s="81">
        <f t="shared" si="50"/>
        <v>0</v>
      </c>
    </row>
    <row r="612" spans="1:19" ht="22.5" customHeight="1">
      <c r="A612" s="91"/>
      <c r="B612" s="91"/>
      <c r="C612" s="91"/>
      <c r="D612" s="91"/>
      <c r="E612" s="91"/>
      <c r="F612" s="91"/>
      <c r="G612" s="91"/>
      <c r="H612" s="91">
        <v>310</v>
      </c>
      <c r="I612" s="121">
        <v>310</v>
      </c>
      <c r="J612" s="122" t="s">
        <v>272</v>
      </c>
      <c r="K612" s="93"/>
      <c r="L612" s="102" t="s">
        <v>296</v>
      </c>
      <c r="M612" s="87"/>
      <c r="N612" s="120"/>
      <c r="O612" s="18"/>
      <c r="P612" s="115" t="s">
        <v>26</v>
      </c>
      <c r="Q612" s="139">
        <v>1</v>
      </c>
      <c r="R612" s="81"/>
      <c r="S612" s="81">
        <f t="shared" si="50"/>
        <v>0</v>
      </c>
    </row>
    <row r="613" spans="1:19" ht="22.5" customHeight="1">
      <c r="A613" s="91"/>
      <c r="B613" s="91"/>
      <c r="C613" s="91"/>
      <c r="D613" s="91"/>
      <c r="E613" s="91"/>
      <c r="F613" s="91"/>
      <c r="G613" s="91"/>
      <c r="H613" s="91">
        <v>310</v>
      </c>
      <c r="I613" s="121">
        <v>310</v>
      </c>
      <c r="J613" s="122" t="s">
        <v>271</v>
      </c>
      <c r="K613" s="93"/>
      <c r="L613" s="102" t="s">
        <v>297</v>
      </c>
      <c r="M613" s="87"/>
      <c r="N613" s="120"/>
      <c r="O613" s="18" t="s">
        <v>445</v>
      </c>
      <c r="P613" s="115" t="s">
        <v>26</v>
      </c>
      <c r="Q613" s="139">
        <v>1</v>
      </c>
      <c r="R613" s="81"/>
      <c r="S613" s="81">
        <f t="shared" si="50"/>
        <v>0</v>
      </c>
    </row>
    <row r="614" spans="1:19" ht="22.5" customHeight="1">
      <c r="A614" s="91"/>
      <c r="B614" s="91"/>
      <c r="C614" s="91"/>
      <c r="D614" s="91"/>
      <c r="E614" s="91"/>
      <c r="F614" s="91"/>
      <c r="G614" s="91"/>
      <c r="H614" s="91">
        <v>310</v>
      </c>
      <c r="I614" s="121">
        <v>310</v>
      </c>
      <c r="J614" s="122" t="s">
        <v>271</v>
      </c>
      <c r="K614" s="93"/>
      <c r="L614" s="102" t="s">
        <v>298</v>
      </c>
      <c r="M614" s="87"/>
      <c r="N614" s="120"/>
      <c r="O614" s="18" t="s">
        <v>445</v>
      </c>
      <c r="P614" s="115" t="s">
        <v>26</v>
      </c>
      <c r="Q614" s="139">
        <v>1</v>
      </c>
      <c r="R614" s="81"/>
      <c r="S614" s="81">
        <f t="shared" si="50"/>
        <v>0</v>
      </c>
    </row>
    <row r="615" spans="1:19" ht="22.5" customHeight="1">
      <c r="A615" s="91"/>
      <c r="B615" s="91"/>
      <c r="C615" s="91"/>
      <c r="D615" s="91"/>
      <c r="E615" s="91"/>
      <c r="F615" s="91"/>
      <c r="G615" s="91"/>
      <c r="H615" s="91">
        <v>310</v>
      </c>
      <c r="I615" s="121">
        <v>310</v>
      </c>
      <c r="J615" s="122" t="s">
        <v>272</v>
      </c>
      <c r="K615" s="93"/>
      <c r="L615" s="102" t="s">
        <v>298</v>
      </c>
      <c r="M615" s="87"/>
      <c r="N615" s="120"/>
      <c r="O615" s="18"/>
      <c r="P615" s="115" t="s">
        <v>26</v>
      </c>
      <c r="Q615" s="139">
        <v>1</v>
      </c>
      <c r="R615" s="81"/>
      <c r="S615" s="81">
        <f t="shared" si="50"/>
        <v>0</v>
      </c>
    </row>
    <row r="616" spans="1:19" ht="22.5" customHeight="1">
      <c r="A616" s="91"/>
      <c r="B616" s="91"/>
      <c r="C616" s="91"/>
      <c r="D616" s="91"/>
      <c r="E616" s="91"/>
      <c r="F616" s="91"/>
      <c r="G616" s="91"/>
      <c r="H616" s="91">
        <v>310</v>
      </c>
      <c r="I616" s="121">
        <v>310</v>
      </c>
      <c r="J616" s="122" t="s">
        <v>271</v>
      </c>
      <c r="K616" s="93"/>
      <c r="L616" s="102" t="s">
        <v>299</v>
      </c>
      <c r="M616" s="87"/>
      <c r="N616" s="120"/>
      <c r="O616" s="18" t="s">
        <v>445</v>
      </c>
      <c r="P616" s="115" t="s">
        <v>26</v>
      </c>
      <c r="Q616" s="139">
        <v>1</v>
      </c>
      <c r="R616" s="81"/>
      <c r="S616" s="81">
        <f t="shared" si="50"/>
        <v>0</v>
      </c>
    </row>
    <row r="617" spans="1:19" ht="22.5" customHeight="1">
      <c r="A617" s="91"/>
      <c r="B617" s="91"/>
      <c r="C617" s="91"/>
      <c r="D617" s="91"/>
      <c r="E617" s="91"/>
      <c r="F617" s="91"/>
      <c r="G617" s="91"/>
      <c r="H617" s="91">
        <v>310</v>
      </c>
      <c r="I617" s="121">
        <v>310</v>
      </c>
      <c r="J617" s="122" t="s">
        <v>271</v>
      </c>
      <c r="K617" s="93"/>
      <c r="L617" s="102" t="s">
        <v>300</v>
      </c>
      <c r="M617" s="87"/>
      <c r="N617" s="120"/>
      <c r="O617" s="18" t="s">
        <v>445</v>
      </c>
      <c r="P617" s="115" t="s">
        <v>26</v>
      </c>
      <c r="Q617" s="139">
        <v>1</v>
      </c>
      <c r="R617" s="81"/>
      <c r="S617" s="81">
        <f t="shared" si="50"/>
        <v>0</v>
      </c>
    </row>
    <row r="618" spans="1:19" ht="22.5" customHeight="1">
      <c r="A618" s="91"/>
      <c r="B618" s="91"/>
      <c r="C618" s="91"/>
      <c r="D618" s="91"/>
      <c r="E618" s="91"/>
      <c r="F618" s="91"/>
      <c r="G618" s="91"/>
      <c r="H618" s="91">
        <v>310</v>
      </c>
      <c r="I618" s="121">
        <v>310</v>
      </c>
      <c r="J618" s="122" t="s">
        <v>272</v>
      </c>
      <c r="K618" s="93"/>
      <c r="L618" s="102" t="s">
        <v>300</v>
      </c>
      <c r="M618" s="87"/>
      <c r="N618" s="120"/>
      <c r="O618" s="18"/>
      <c r="P618" s="115" t="s">
        <v>26</v>
      </c>
      <c r="Q618" s="139">
        <v>1</v>
      </c>
      <c r="R618" s="81"/>
      <c r="S618" s="81">
        <f t="shared" si="50"/>
        <v>0</v>
      </c>
    </row>
    <row r="619" spans="1:19" ht="22.5" customHeight="1">
      <c r="A619" s="91"/>
      <c r="B619" s="91"/>
      <c r="C619" s="91"/>
      <c r="D619" s="91"/>
      <c r="E619" s="91"/>
      <c r="F619" s="91"/>
      <c r="G619" s="91"/>
      <c r="H619" s="91">
        <v>279</v>
      </c>
      <c r="I619" s="113" t="s">
        <v>10</v>
      </c>
      <c r="J619" s="76"/>
      <c r="K619" s="93"/>
      <c r="L619" s="102"/>
      <c r="M619" s="87"/>
      <c r="N619" s="120"/>
      <c r="O619" s="18"/>
      <c r="P619" s="115"/>
      <c r="Q619" s="137" t="s">
        <v>11</v>
      </c>
      <c r="R619" s="81"/>
      <c r="S619" s="96"/>
    </row>
    <row r="620" spans="1:19" ht="22.5" customHeight="1">
      <c r="A620" s="91"/>
      <c r="B620" s="91"/>
      <c r="C620" s="91"/>
      <c r="D620" s="91"/>
      <c r="E620" s="91"/>
      <c r="F620" s="91"/>
      <c r="G620" s="91"/>
      <c r="H620" s="91">
        <v>279</v>
      </c>
      <c r="I620" s="121">
        <v>279</v>
      </c>
      <c r="J620" s="150" t="s">
        <v>423</v>
      </c>
      <c r="K620" s="93"/>
      <c r="L620" s="102"/>
      <c r="M620" s="87"/>
      <c r="N620" s="120"/>
      <c r="O620" s="18" t="s">
        <v>448</v>
      </c>
      <c r="P620" s="115"/>
      <c r="Q620" s="137" t="s">
        <v>11</v>
      </c>
      <c r="R620" s="81"/>
      <c r="S620" s="96"/>
    </row>
    <row r="621" spans="1:19" ht="22.5" customHeight="1">
      <c r="A621" s="91"/>
      <c r="B621" s="91"/>
      <c r="C621" s="91"/>
      <c r="D621" s="91"/>
      <c r="E621" s="91"/>
      <c r="F621" s="91"/>
      <c r="G621" s="91"/>
      <c r="H621" s="91">
        <v>279</v>
      </c>
      <c r="I621" s="121">
        <v>279</v>
      </c>
      <c r="J621" s="122" t="s">
        <v>184</v>
      </c>
      <c r="K621" s="93"/>
      <c r="L621" s="102"/>
      <c r="M621" s="87"/>
      <c r="N621" s="120"/>
      <c r="O621" s="18" t="s">
        <v>206</v>
      </c>
      <c r="P621" s="115" t="s">
        <v>26</v>
      </c>
      <c r="Q621" s="139">
        <v>1</v>
      </c>
      <c r="R621" s="81"/>
      <c r="S621" s="81">
        <f>Q621*R621</f>
        <v>0</v>
      </c>
    </row>
    <row r="622" spans="1:19" ht="22.5" customHeight="1">
      <c r="H622" s="75">
        <v>610</v>
      </c>
      <c r="I622" s="113" t="s">
        <v>10</v>
      </c>
      <c r="J622" s="77"/>
      <c r="K622" s="113"/>
      <c r="L622" s="113"/>
      <c r="M622" s="114"/>
      <c r="N622" s="18"/>
      <c r="O622" s="18"/>
      <c r="P622" s="115"/>
      <c r="Q622" s="137" t="s">
        <v>11</v>
      </c>
      <c r="R622" s="81"/>
      <c r="S622" s="96"/>
    </row>
    <row r="623" spans="1:19" ht="22.5" customHeight="1">
      <c r="H623" s="75">
        <v>610</v>
      </c>
      <c r="I623" s="113">
        <v>610</v>
      </c>
      <c r="J623" s="150" t="s">
        <v>424</v>
      </c>
      <c r="K623" s="113"/>
      <c r="L623" s="113"/>
      <c r="M623" s="114"/>
      <c r="N623" s="18"/>
      <c r="O623" s="18"/>
      <c r="P623" s="115"/>
      <c r="Q623" s="137"/>
      <c r="R623" s="81"/>
      <c r="S623" s="96"/>
    </row>
    <row r="624" spans="1:19" ht="22.5" customHeight="1">
      <c r="H624" s="75">
        <v>610</v>
      </c>
      <c r="I624" s="113">
        <v>610</v>
      </c>
      <c r="J624" s="76" t="s">
        <v>309</v>
      </c>
      <c r="K624" s="113"/>
      <c r="L624" s="113"/>
      <c r="M624" s="114"/>
      <c r="N624" s="18"/>
      <c r="O624" s="18"/>
      <c r="P624" s="115" t="s">
        <v>310</v>
      </c>
      <c r="Q624" s="139">
        <v>1</v>
      </c>
      <c r="R624" s="81"/>
      <c r="S624" s="81">
        <f t="shared" ref="S624:S632" si="51">Q624*R624</f>
        <v>0</v>
      </c>
    </row>
    <row r="625" spans="8:19" ht="22.5" customHeight="1">
      <c r="H625" s="75">
        <v>610</v>
      </c>
      <c r="I625" s="113">
        <v>610</v>
      </c>
      <c r="J625" s="76" t="s">
        <v>335</v>
      </c>
      <c r="K625" s="113"/>
      <c r="L625" s="113"/>
      <c r="M625" s="114"/>
      <c r="N625" s="18"/>
      <c r="O625" s="18"/>
      <c r="P625" s="115" t="s">
        <v>310</v>
      </c>
      <c r="Q625" s="139">
        <v>1</v>
      </c>
      <c r="R625" s="81"/>
      <c r="S625" s="81">
        <f t="shared" si="51"/>
        <v>0</v>
      </c>
    </row>
    <row r="626" spans="8:19" ht="22.5" customHeight="1">
      <c r="H626" s="75">
        <v>610</v>
      </c>
      <c r="I626" s="113">
        <v>610</v>
      </c>
      <c r="J626" s="76" t="s">
        <v>311</v>
      </c>
      <c r="K626" s="113"/>
      <c r="L626" s="113"/>
      <c r="M626" s="114"/>
      <c r="N626" s="18"/>
      <c r="O626" s="18"/>
      <c r="P626" s="115" t="s">
        <v>310</v>
      </c>
      <c r="Q626" s="139">
        <v>1</v>
      </c>
      <c r="R626" s="81"/>
      <c r="S626" s="81">
        <f t="shared" si="51"/>
        <v>0</v>
      </c>
    </row>
    <row r="627" spans="8:19" ht="22.5" customHeight="1">
      <c r="H627" s="75">
        <v>610</v>
      </c>
      <c r="I627" s="113">
        <v>610</v>
      </c>
      <c r="J627" s="76" t="s">
        <v>312</v>
      </c>
      <c r="K627" s="113"/>
      <c r="L627" s="113"/>
      <c r="M627" s="114"/>
      <c r="N627" s="18"/>
      <c r="O627" s="18"/>
      <c r="P627" s="115" t="s">
        <v>310</v>
      </c>
      <c r="Q627" s="139">
        <v>1</v>
      </c>
      <c r="R627" s="81"/>
      <c r="S627" s="81">
        <f t="shared" si="51"/>
        <v>0</v>
      </c>
    </row>
    <row r="628" spans="8:19" ht="22.5" customHeight="1">
      <c r="H628" s="75">
        <v>610</v>
      </c>
      <c r="I628" s="113">
        <v>610</v>
      </c>
      <c r="J628" s="76" t="s">
        <v>313</v>
      </c>
      <c r="K628" s="113"/>
      <c r="L628" s="113"/>
      <c r="M628" s="114"/>
      <c r="N628" s="18"/>
      <c r="O628" s="18"/>
      <c r="P628" s="115" t="s">
        <v>310</v>
      </c>
      <c r="Q628" s="139">
        <v>1</v>
      </c>
      <c r="R628" s="81"/>
      <c r="S628" s="81">
        <f t="shared" si="51"/>
        <v>0</v>
      </c>
    </row>
    <row r="629" spans="8:19" ht="22.5" customHeight="1">
      <c r="H629" s="75">
        <v>610</v>
      </c>
      <c r="I629" s="113">
        <v>610</v>
      </c>
      <c r="J629" s="76" t="s">
        <v>314</v>
      </c>
      <c r="K629" s="113"/>
      <c r="L629" s="113"/>
      <c r="M629" s="114"/>
      <c r="N629" s="18"/>
      <c r="O629" s="18"/>
      <c r="P629" s="115" t="s">
        <v>310</v>
      </c>
      <c r="Q629" s="139">
        <v>1</v>
      </c>
      <c r="R629" s="81"/>
      <c r="S629" s="81">
        <f t="shared" si="51"/>
        <v>0</v>
      </c>
    </row>
    <row r="630" spans="8:19" ht="22.5" customHeight="1">
      <c r="H630" s="75">
        <v>610</v>
      </c>
      <c r="I630" s="113">
        <v>610</v>
      </c>
      <c r="J630" s="76" t="s">
        <v>315</v>
      </c>
      <c r="K630" s="113"/>
      <c r="L630" s="113"/>
      <c r="M630" s="114"/>
      <c r="N630" s="18"/>
      <c r="O630" s="18"/>
      <c r="P630" s="115" t="s">
        <v>310</v>
      </c>
      <c r="Q630" s="139">
        <v>1</v>
      </c>
      <c r="R630" s="81"/>
      <c r="S630" s="81">
        <f t="shared" si="51"/>
        <v>0</v>
      </c>
    </row>
    <row r="631" spans="8:19" ht="22.5" customHeight="1">
      <c r="H631" s="75">
        <v>610</v>
      </c>
      <c r="I631" s="113">
        <v>610</v>
      </c>
      <c r="J631" s="76" t="s">
        <v>316</v>
      </c>
      <c r="K631" s="113"/>
      <c r="L631" s="113"/>
      <c r="M631" s="114"/>
      <c r="N631" s="18"/>
      <c r="O631" s="18"/>
      <c r="P631" s="115" t="s">
        <v>310</v>
      </c>
      <c r="Q631" s="139">
        <v>1</v>
      </c>
      <c r="R631" s="81"/>
      <c r="S631" s="81">
        <f t="shared" si="51"/>
        <v>0</v>
      </c>
    </row>
    <row r="632" spans="8:19" ht="22.5" customHeight="1">
      <c r="H632" s="75">
        <v>610</v>
      </c>
      <c r="I632" s="113">
        <v>610</v>
      </c>
      <c r="J632" s="76" t="s">
        <v>317</v>
      </c>
      <c r="K632" s="113"/>
      <c r="L632" s="113"/>
      <c r="M632" s="114"/>
      <c r="N632" s="18"/>
      <c r="O632" s="18"/>
      <c r="P632" s="115" t="s">
        <v>310</v>
      </c>
      <c r="Q632" s="139">
        <v>1</v>
      </c>
      <c r="R632" s="81"/>
      <c r="S632" s="81">
        <f t="shared" si="51"/>
        <v>0</v>
      </c>
    </row>
    <row r="633" spans="8:19" ht="22.5" customHeight="1">
      <c r="H633" s="75">
        <v>610</v>
      </c>
      <c r="I633" s="113" t="s">
        <v>10</v>
      </c>
      <c r="J633" s="77"/>
      <c r="K633" s="113"/>
      <c r="L633" s="113"/>
      <c r="M633" s="114"/>
      <c r="N633" s="18"/>
      <c r="O633" s="18"/>
      <c r="P633" s="115"/>
      <c r="Q633" s="137" t="s">
        <v>11</v>
      </c>
      <c r="R633" s="81"/>
      <c r="S633" s="96"/>
    </row>
    <row r="634" spans="8:19" ht="22.5" customHeight="1">
      <c r="H634" s="75">
        <v>610</v>
      </c>
      <c r="I634" s="113">
        <v>610</v>
      </c>
      <c r="J634" s="150" t="s">
        <v>425</v>
      </c>
      <c r="K634" s="113"/>
      <c r="L634" s="113"/>
      <c r="M634" s="114"/>
      <c r="N634" s="18"/>
      <c r="O634" s="18"/>
      <c r="P634" s="115"/>
      <c r="Q634" s="137"/>
      <c r="R634" s="81"/>
      <c r="S634" s="96"/>
    </row>
    <row r="635" spans="8:19" ht="22.5" customHeight="1">
      <c r="H635" s="75">
        <v>610</v>
      </c>
      <c r="I635" s="113">
        <v>610</v>
      </c>
      <c r="J635" s="76" t="s">
        <v>318</v>
      </c>
      <c r="K635" s="113"/>
      <c r="L635" s="113"/>
      <c r="M635" s="114"/>
      <c r="N635" s="18"/>
      <c r="O635" s="18"/>
      <c r="P635" s="115" t="s">
        <v>319</v>
      </c>
      <c r="Q635" s="139">
        <v>10</v>
      </c>
      <c r="R635" s="81"/>
      <c r="S635" s="81">
        <f t="shared" ref="S635:S637" si="52">Q635*R635</f>
        <v>0</v>
      </c>
    </row>
    <row r="636" spans="8:19" ht="22.5" customHeight="1">
      <c r="H636" s="75">
        <v>610</v>
      </c>
      <c r="I636" s="113">
        <v>610</v>
      </c>
      <c r="J636" s="76" t="s">
        <v>320</v>
      </c>
      <c r="K636" s="113"/>
      <c r="L636" s="113"/>
      <c r="M636" s="114"/>
      <c r="N636" s="18"/>
      <c r="O636" s="18"/>
      <c r="P636" s="115" t="s">
        <v>310</v>
      </c>
      <c r="Q636" s="139">
        <v>1</v>
      </c>
      <c r="R636" s="81"/>
      <c r="S636" s="81">
        <f t="shared" si="52"/>
        <v>0</v>
      </c>
    </row>
    <row r="637" spans="8:19" ht="22.5" customHeight="1">
      <c r="H637" s="75">
        <v>610</v>
      </c>
      <c r="I637" s="113">
        <v>610</v>
      </c>
      <c r="J637" s="76" t="s">
        <v>321</v>
      </c>
      <c r="K637" s="113"/>
      <c r="L637" s="113"/>
      <c r="M637" s="114"/>
      <c r="N637" s="18"/>
      <c r="O637" s="18"/>
      <c r="P637" s="115" t="s">
        <v>310</v>
      </c>
      <c r="Q637" s="139">
        <v>1</v>
      </c>
      <c r="R637" s="81"/>
      <c r="S637" s="81">
        <f t="shared" si="52"/>
        <v>0</v>
      </c>
    </row>
    <row r="638" spans="8:19" ht="22.5" customHeight="1">
      <c r="H638" s="75">
        <v>610</v>
      </c>
      <c r="I638" s="113" t="s">
        <v>10</v>
      </c>
      <c r="J638" s="77"/>
      <c r="K638" s="113"/>
      <c r="L638" s="113"/>
      <c r="M638" s="114"/>
      <c r="N638" s="18"/>
      <c r="O638" s="18"/>
      <c r="P638" s="115"/>
      <c r="Q638" s="137" t="s">
        <v>11</v>
      </c>
      <c r="R638" s="81"/>
      <c r="S638" s="96"/>
    </row>
    <row r="639" spans="8:19" ht="22.5" customHeight="1">
      <c r="H639" s="75">
        <v>610</v>
      </c>
      <c r="I639" s="113">
        <v>610</v>
      </c>
      <c r="J639" s="150" t="s">
        <v>426</v>
      </c>
      <c r="K639" s="113"/>
      <c r="L639" s="113"/>
      <c r="M639" s="114"/>
      <c r="N639" s="18"/>
      <c r="O639" s="18"/>
      <c r="P639" s="115"/>
      <c r="Q639" s="137"/>
      <c r="R639" s="81"/>
      <c r="S639" s="96"/>
    </row>
    <row r="640" spans="8:19" ht="22.5" customHeight="1">
      <c r="H640" s="75">
        <v>610</v>
      </c>
      <c r="I640" s="113">
        <v>610</v>
      </c>
      <c r="J640" s="76" t="s">
        <v>322</v>
      </c>
      <c r="K640" s="113"/>
      <c r="L640" s="113"/>
      <c r="M640" s="114"/>
      <c r="N640" s="18"/>
      <c r="O640" s="18"/>
      <c r="P640" s="115" t="s">
        <v>310</v>
      </c>
      <c r="Q640" s="139">
        <v>1</v>
      </c>
      <c r="R640" s="81"/>
      <c r="S640" s="81">
        <f t="shared" ref="S640:S642" si="53">Q640*R640</f>
        <v>0</v>
      </c>
    </row>
    <row r="641" spans="8:19" ht="22.5" customHeight="1">
      <c r="H641" s="75">
        <v>610</v>
      </c>
      <c r="I641" s="113">
        <v>610</v>
      </c>
      <c r="J641" s="76" t="s">
        <v>323</v>
      </c>
      <c r="K641" s="113"/>
      <c r="L641" s="113"/>
      <c r="M641" s="114"/>
      <c r="N641" s="18"/>
      <c r="O641" s="18"/>
      <c r="P641" s="115" t="s">
        <v>310</v>
      </c>
      <c r="Q641" s="139">
        <v>1</v>
      </c>
      <c r="R641" s="81"/>
      <c r="S641" s="81">
        <f t="shared" si="53"/>
        <v>0</v>
      </c>
    </row>
    <row r="642" spans="8:19" ht="22.5" customHeight="1">
      <c r="H642" s="75">
        <v>610</v>
      </c>
      <c r="I642" s="113">
        <v>610</v>
      </c>
      <c r="J642" s="76" t="s">
        <v>324</v>
      </c>
      <c r="K642" s="113"/>
      <c r="L642" s="113"/>
      <c r="M642" s="114"/>
      <c r="N642" s="18"/>
      <c r="O642" s="18"/>
      <c r="P642" s="115" t="s">
        <v>310</v>
      </c>
      <c r="Q642" s="139">
        <v>1</v>
      </c>
      <c r="R642" s="81"/>
      <c r="S642" s="81">
        <f t="shared" si="53"/>
        <v>0</v>
      </c>
    </row>
    <row r="643" spans="8:19" ht="22.5" customHeight="1">
      <c r="H643" s="75">
        <v>610</v>
      </c>
      <c r="I643" s="113" t="s">
        <v>10</v>
      </c>
      <c r="J643" s="77"/>
      <c r="K643" s="113"/>
      <c r="L643" s="113"/>
      <c r="M643" s="114"/>
      <c r="N643" s="18"/>
      <c r="O643" s="18"/>
      <c r="P643" s="115"/>
      <c r="Q643" s="137" t="s">
        <v>11</v>
      </c>
      <c r="R643" s="81"/>
      <c r="S643" s="96"/>
    </row>
    <row r="644" spans="8:19" ht="22.5" customHeight="1">
      <c r="H644" s="75">
        <v>610</v>
      </c>
      <c r="I644" s="113">
        <v>610</v>
      </c>
      <c r="J644" s="150" t="s">
        <v>427</v>
      </c>
      <c r="K644" s="113"/>
      <c r="L644" s="113"/>
      <c r="M644" s="114"/>
      <c r="N644" s="18"/>
      <c r="O644" s="18"/>
      <c r="P644" s="115"/>
      <c r="Q644" s="137"/>
      <c r="R644" s="81"/>
      <c r="S644" s="96"/>
    </row>
    <row r="645" spans="8:19" ht="22.5" customHeight="1">
      <c r="H645" s="75">
        <v>610</v>
      </c>
      <c r="I645" s="113">
        <v>610</v>
      </c>
      <c r="J645" s="76" t="s">
        <v>325</v>
      </c>
      <c r="K645" s="113"/>
      <c r="L645" s="113"/>
      <c r="M645" s="114"/>
      <c r="N645" s="18"/>
      <c r="O645" s="18"/>
      <c r="P645" s="115" t="s">
        <v>72</v>
      </c>
      <c r="Q645" s="139">
        <v>350</v>
      </c>
      <c r="R645" s="81"/>
      <c r="S645" s="81">
        <f t="shared" ref="S645:S646" si="54">Q645*R645</f>
        <v>0</v>
      </c>
    </row>
    <row r="646" spans="8:19" ht="22.5" customHeight="1">
      <c r="H646" s="75">
        <v>610</v>
      </c>
      <c r="I646" s="113">
        <v>610</v>
      </c>
      <c r="J646" s="76" t="s">
        <v>326</v>
      </c>
      <c r="K646" s="113"/>
      <c r="L646" s="113"/>
      <c r="M646" s="114"/>
      <c r="N646" s="18"/>
      <c r="O646" s="18"/>
      <c r="P646" s="115" t="s">
        <v>327</v>
      </c>
      <c r="Q646" s="139">
        <v>6</v>
      </c>
      <c r="R646" s="81"/>
      <c r="S646" s="81">
        <f t="shared" si="54"/>
        <v>0</v>
      </c>
    </row>
    <row r="647" spans="8:19" ht="22.5" customHeight="1">
      <c r="H647" s="75">
        <v>610</v>
      </c>
      <c r="I647" s="113" t="s">
        <v>10</v>
      </c>
      <c r="J647" s="77"/>
      <c r="K647" s="113"/>
      <c r="L647" s="113"/>
      <c r="M647" s="114"/>
      <c r="N647" s="18"/>
      <c r="O647" s="18"/>
      <c r="P647" s="115"/>
      <c r="Q647" s="137" t="s">
        <v>11</v>
      </c>
      <c r="R647" s="81"/>
      <c r="S647" s="96"/>
    </row>
    <row r="648" spans="8:19" ht="22.5" customHeight="1">
      <c r="H648" s="75">
        <v>610</v>
      </c>
      <c r="I648" s="113">
        <v>610</v>
      </c>
      <c r="J648" s="150" t="s">
        <v>340</v>
      </c>
      <c r="K648" s="113"/>
      <c r="L648" s="113"/>
      <c r="M648" s="114"/>
      <c r="N648" s="18"/>
      <c r="O648" s="18"/>
      <c r="P648" s="115"/>
      <c r="Q648" s="137"/>
      <c r="R648" s="81"/>
      <c r="S648" s="96"/>
    </row>
    <row r="649" spans="8:19" ht="22.5" customHeight="1">
      <c r="H649" s="75">
        <v>610</v>
      </c>
      <c r="I649" s="113">
        <v>610</v>
      </c>
      <c r="J649" s="76" t="s">
        <v>328</v>
      </c>
      <c r="K649" s="113"/>
      <c r="L649" s="113"/>
      <c r="M649" s="114"/>
      <c r="N649" s="18"/>
      <c r="O649" s="18"/>
      <c r="P649" s="115" t="s">
        <v>319</v>
      </c>
      <c r="Q649" s="142">
        <v>4000</v>
      </c>
      <c r="R649" s="81"/>
      <c r="S649" s="81">
        <f t="shared" ref="S649:S655" si="55">Q649*R649</f>
        <v>0</v>
      </c>
    </row>
    <row r="650" spans="8:19" ht="22.5" customHeight="1">
      <c r="H650" s="75">
        <v>610</v>
      </c>
      <c r="I650" s="113">
        <v>610</v>
      </c>
      <c r="J650" s="76" t="s">
        <v>329</v>
      </c>
      <c r="K650" s="113"/>
      <c r="L650" s="113"/>
      <c r="M650" s="114"/>
      <c r="N650" s="18"/>
      <c r="O650" s="18"/>
      <c r="P650" s="115" t="s">
        <v>319</v>
      </c>
      <c r="Q650" s="142">
        <v>4900</v>
      </c>
      <c r="R650" s="81"/>
      <c r="S650" s="81">
        <f t="shared" si="55"/>
        <v>0</v>
      </c>
    </row>
    <row r="651" spans="8:19" ht="22.5" customHeight="1">
      <c r="H651" s="75">
        <v>610</v>
      </c>
      <c r="I651" s="113">
        <v>610</v>
      </c>
      <c r="J651" s="76" t="s">
        <v>330</v>
      </c>
      <c r="K651" s="113"/>
      <c r="L651" s="113"/>
      <c r="M651" s="114"/>
      <c r="N651" s="18"/>
      <c r="O651" s="18"/>
      <c r="P651" s="115" t="s">
        <v>319</v>
      </c>
      <c r="Q651" s="139">
        <v>20</v>
      </c>
      <c r="R651" s="81"/>
      <c r="S651" s="81">
        <f t="shared" si="55"/>
        <v>0</v>
      </c>
    </row>
    <row r="652" spans="8:19" ht="22.5" customHeight="1">
      <c r="H652" s="75">
        <v>610</v>
      </c>
      <c r="I652" s="113">
        <v>610</v>
      </c>
      <c r="J652" s="76" t="s">
        <v>331</v>
      </c>
      <c r="K652" s="113"/>
      <c r="L652" s="113"/>
      <c r="M652" s="114"/>
      <c r="N652" s="18"/>
      <c r="O652" s="18"/>
      <c r="P652" s="115" t="s">
        <v>319</v>
      </c>
      <c r="Q652" s="139">
        <v>110</v>
      </c>
      <c r="R652" s="81"/>
      <c r="S652" s="81">
        <f t="shared" si="55"/>
        <v>0</v>
      </c>
    </row>
    <row r="653" spans="8:19" ht="22.5" customHeight="1">
      <c r="H653" s="75">
        <v>610</v>
      </c>
      <c r="I653" s="113">
        <v>610</v>
      </c>
      <c r="J653" s="76" t="s">
        <v>348</v>
      </c>
      <c r="K653" s="113"/>
      <c r="L653" s="113"/>
      <c r="M653" s="114"/>
      <c r="N653" s="18"/>
      <c r="O653" s="18"/>
      <c r="P653" s="115" t="s">
        <v>319</v>
      </c>
      <c r="Q653" s="139">
        <v>45</v>
      </c>
      <c r="R653" s="81"/>
      <c r="S653" s="81">
        <f t="shared" si="55"/>
        <v>0</v>
      </c>
    </row>
    <row r="654" spans="8:19" ht="22.5" customHeight="1">
      <c r="H654" s="75">
        <v>610</v>
      </c>
      <c r="I654" s="113">
        <v>610</v>
      </c>
      <c r="J654" s="76" t="s">
        <v>332</v>
      </c>
      <c r="K654" s="113"/>
      <c r="L654" s="113"/>
      <c r="M654" s="114"/>
      <c r="N654" s="18"/>
      <c r="O654" s="18"/>
      <c r="P654" s="115" t="s">
        <v>319</v>
      </c>
      <c r="Q654" s="139">
        <v>32</v>
      </c>
      <c r="R654" s="81"/>
      <c r="S654" s="81">
        <f t="shared" si="55"/>
        <v>0</v>
      </c>
    </row>
    <row r="655" spans="8:19" ht="22.5" customHeight="1">
      <c r="H655" s="75">
        <v>610</v>
      </c>
      <c r="I655" s="113">
        <v>610</v>
      </c>
      <c r="J655" s="76" t="s">
        <v>333</v>
      </c>
      <c r="K655" s="113"/>
      <c r="L655" s="113"/>
      <c r="M655" s="114"/>
      <c r="N655" s="18"/>
      <c r="O655" s="18"/>
      <c r="P655" s="115" t="s">
        <v>319</v>
      </c>
      <c r="Q655" s="139">
        <v>60</v>
      </c>
      <c r="R655" s="81"/>
      <c r="S655" s="81">
        <f t="shared" si="55"/>
        <v>0</v>
      </c>
    </row>
    <row r="656" spans="8:19" ht="22.5" customHeight="1">
      <c r="H656" s="75">
        <v>610</v>
      </c>
      <c r="I656" s="113" t="s">
        <v>10</v>
      </c>
      <c r="J656" s="77"/>
      <c r="K656" s="113"/>
      <c r="L656" s="113"/>
      <c r="M656" s="114"/>
      <c r="N656" s="18"/>
      <c r="O656" s="18"/>
      <c r="P656" s="115"/>
      <c r="Q656" s="137" t="s">
        <v>11</v>
      </c>
      <c r="R656" s="81"/>
      <c r="S656" s="96"/>
    </row>
    <row r="657" spans="8:19" ht="22.5" customHeight="1">
      <c r="H657" s="75">
        <v>610</v>
      </c>
      <c r="I657" s="113">
        <v>610</v>
      </c>
      <c r="J657" s="150" t="s">
        <v>428</v>
      </c>
      <c r="K657" s="113"/>
      <c r="L657" s="113"/>
      <c r="M657" s="114"/>
      <c r="N657" s="18"/>
      <c r="O657" s="18"/>
      <c r="P657" s="115"/>
      <c r="Q657" s="137"/>
      <c r="R657" s="81"/>
      <c r="S657" s="96"/>
    </row>
    <row r="658" spans="8:19" ht="22.5" customHeight="1">
      <c r="H658" s="75">
        <v>610</v>
      </c>
      <c r="I658" s="113">
        <v>610</v>
      </c>
      <c r="J658" s="76" t="s">
        <v>334</v>
      </c>
      <c r="K658" s="113"/>
      <c r="L658" s="113"/>
      <c r="M658" s="114"/>
      <c r="N658" s="18"/>
      <c r="O658" s="18"/>
      <c r="P658" s="115" t="s">
        <v>310</v>
      </c>
      <c r="Q658" s="139">
        <v>1</v>
      </c>
      <c r="R658" s="81"/>
      <c r="S658" s="81">
        <f t="shared" ref="S658:S659" si="56">Q658*R658</f>
        <v>0</v>
      </c>
    </row>
    <row r="659" spans="8:19" ht="22.5" customHeight="1">
      <c r="H659" s="75">
        <v>610</v>
      </c>
      <c r="I659" s="113">
        <v>610</v>
      </c>
      <c r="J659" s="76" t="s">
        <v>349</v>
      </c>
      <c r="K659" s="113"/>
      <c r="L659" s="113"/>
      <c r="M659" s="114"/>
      <c r="N659" s="18"/>
      <c r="O659" s="18"/>
      <c r="P659" s="115" t="s">
        <v>310</v>
      </c>
      <c r="Q659" s="139">
        <v>1</v>
      </c>
      <c r="R659" s="81"/>
      <c r="S659" s="81">
        <f t="shared" si="56"/>
        <v>0</v>
      </c>
    </row>
    <row r="660" spans="8:19" ht="22.5" customHeight="1">
      <c r="H660" s="75">
        <v>610</v>
      </c>
      <c r="I660" s="113" t="s">
        <v>10</v>
      </c>
      <c r="J660" s="77"/>
      <c r="K660" s="113"/>
      <c r="L660" s="113"/>
      <c r="M660" s="114"/>
      <c r="N660" s="18"/>
      <c r="O660" s="18"/>
      <c r="P660" s="115"/>
      <c r="Q660" s="137" t="s">
        <v>11</v>
      </c>
      <c r="R660" s="81"/>
      <c r="S660" s="96"/>
    </row>
    <row r="662" spans="8:19" ht="23.25" customHeight="1">
      <c r="J662" s="156" t="s">
        <v>449</v>
      </c>
      <c r="K662" s="162" t="s">
        <v>452</v>
      </c>
      <c r="L662" s="163"/>
      <c r="M662" s="163"/>
      <c r="N662" s="18" t="s">
        <v>347</v>
      </c>
      <c r="R662" s="157" t="s">
        <v>112</v>
      </c>
      <c r="S662" s="158">
        <f>SUBTOTAL(9,S10:S660)</f>
        <v>0</v>
      </c>
    </row>
    <row r="666" spans="8:19">
      <c r="S666" s="131" t="s">
        <v>55</v>
      </c>
    </row>
  </sheetData>
  <autoFilter ref="H10:W660"/>
  <mergeCells count="1">
    <mergeCell ref="K662:M662"/>
  </mergeCells>
  <printOptions horizontalCentered="1"/>
  <pageMargins left="0.23622047244094491" right="0.23622047244094491" top="0.35433070866141736" bottom="0.43307086614173229" header="0.19685039370078741" footer="0.23622047244094491"/>
  <pageSetup paperSize="9" scale="56" orientation="landscape" r:id="rId1"/>
  <headerFooter alignWithMargins="0">
    <oddHeader>&amp;R&amp;D</oddHeader>
    <oddFooter>&amp;L&amp;F&amp;R&amp;P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REKAPITULACE</vt:lpstr>
      <vt:lpstr>HVAC</vt:lpstr>
      <vt:lpstr>HVAC!Print_Area</vt:lpstr>
      <vt:lpstr>REKAPITULACE!Print_Area</vt:lpstr>
      <vt:lpstr>HVAC!Print_Titles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BLEKI</dc:creator>
  <cp:lastModifiedBy>Srdjan</cp:lastModifiedBy>
  <cp:lastPrinted>2018-08-27T13:55:51Z</cp:lastPrinted>
  <dcterms:created xsi:type="dcterms:W3CDTF">2008-09-18T09:33:37Z</dcterms:created>
  <dcterms:modified xsi:type="dcterms:W3CDTF">2018-08-27T15:56:53Z</dcterms:modified>
</cp:coreProperties>
</file>